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Business Operations\RTT- TAX ADMIN\TOP TAXPAYERS\2023 Top Taxpayers\"/>
    </mc:Choice>
  </mc:AlternateContent>
  <xr:revisionPtr revIDLastSave="0" documentId="13_ncr:1_{F8CED6FD-AEDE-4207-9255-CE5166B7A48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32" i="1" l="1"/>
  <c r="E12" i="1"/>
  <c r="E51" i="1"/>
  <c r="H13" i="1"/>
  <c r="G13" i="1"/>
  <c r="F13" i="1"/>
  <c r="E13" i="1"/>
  <c r="H3" i="1"/>
  <c r="G3" i="1"/>
  <c r="F3" i="1"/>
  <c r="E3" i="1"/>
  <c r="H123" i="1"/>
  <c r="G123" i="1"/>
  <c r="F123" i="1"/>
  <c r="E123" i="1"/>
  <c r="H18" i="1"/>
  <c r="G18" i="1"/>
  <c r="F18" i="1"/>
  <c r="E18" i="1"/>
  <c r="H205" i="1"/>
  <c r="G205" i="1"/>
  <c r="F205" i="1"/>
  <c r="E205" i="1"/>
  <c r="F741" i="1" l="1"/>
  <c r="E741" i="1"/>
  <c r="G741" i="1"/>
  <c r="H741" i="1"/>
</calcChain>
</file>

<file path=xl/sharedStrings.xml><?xml version="1.0" encoding="utf-8"?>
<sst xmlns="http://schemas.openxmlformats.org/spreadsheetml/2006/main" count="2228" uniqueCount="750">
  <si>
    <t>Tax Yr</t>
  </si>
  <si>
    <t>Certified Roll  Owner Name</t>
  </si>
  <si>
    <t>District TC Code</t>
  </si>
  <si>
    <t>District Name</t>
  </si>
  <si>
    <t>District Assessed</t>
  </si>
  <si>
    <t>District Taxable</t>
  </si>
  <si>
    <t>District Tax</t>
  </si>
  <si>
    <t>Total Tax</t>
  </si>
  <si>
    <t>FLORIDA POWER &amp; LIGHT CO</t>
  </si>
  <si>
    <t>CNT</t>
  </si>
  <si>
    <t>BROWARD COUNTY GOVERNMENT</t>
  </si>
  <si>
    <t>SUNRISE MILLS(MLP)LTD PRTNRSHP</t>
  </si>
  <si>
    <t>HOLLYWOOD FL OWNER LLC</t>
  </si>
  <si>
    <t>HARBOR BEACH PROPERTY LLC</t>
  </si>
  <si>
    <t>MVHF LLC (BLDG) CITY OF HOLLYWOOD (LAND)</t>
  </si>
  <si>
    <t>PMG-GREYBROOK RIVERFRONT I LLC</t>
  </si>
  <si>
    <t>TAF GG LAS OLAS LP</t>
  </si>
  <si>
    <t>PR II/STILES ROLO APARTMENTS OWNER LLC</t>
  </si>
  <si>
    <t>OE SOLANO AT MIRAMAR LLC</t>
  </si>
  <si>
    <t>NM-PORT ROYALE LLC</t>
  </si>
  <si>
    <t>COHEN DANIA BEACH HOTEL LLC</t>
  </si>
  <si>
    <t>LOYCA PROPERTY OWNER LLC</t>
  </si>
  <si>
    <t>FR PEMBROKE GARDENS LLC</t>
  </si>
  <si>
    <t>MQMF LAS OLAS OWNER LLC</t>
  </si>
  <si>
    <t>NXRT PEMBROKE LLC</t>
  </si>
  <si>
    <t>DANIA LIVE 1748 II LLC</t>
  </si>
  <si>
    <t>PPF AMLI 5971 TOSCANA DRIVE LP</t>
  </si>
  <si>
    <t>MOTIF APARTMENTS LLC</t>
  </si>
  <si>
    <t>AVALON MIRAMAR PARK PLACE I LLC</t>
  </si>
  <si>
    <t>AVALON MIRAMAR PARK PLACE II LLC</t>
  </si>
  <si>
    <t>HC REAL PROPERTY LLC</t>
  </si>
  <si>
    <t>MALTESE DIPLOMAT OWNER 100 LLC</t>
  </si>
  <si>
    <t>CAPRI HOTEL LLC</t>
  </si>
  <si>
    <t>SUNRISE VILLAGE DEVELOPMENT LLC</t>
  </si>
  <si>
    <t>T-C THE MANOR AT FLAGLER VILLAGE LLC</t>
  </si>
  <si>
    <t>CITY OF FORT LAUDERDALE</t>
  </si>
  <si>
    <t>WILSON HARBOR BEACH LLC</t>
  </si>
  <si>
    <t>SOLERO PROPERTY LLC</t>
  </si>
  <si>
    <t>BROWARD COLLEGE DISTRICT BOARD OF TRUSTEES %JAYSON IROFF</t>
  </si>
  <si>
    <t>GUGV 790 BROWARD PROPERTY OWNING LLC</t>
  </si>
  <si>
    <t>CAMDEN SUMMIT PARTNERSHIP LP</t>
  </si>
  <si>
    <t>SUNRISE HARBOUR MULTIFAMILY INC</t>
  </si>
  <si>
    <t>AVALON MIRAMAR LLC</t>
  </si>
  <si>
    <t>PEMBROKE LAKES MALL LTD</t>
  </si>
  <si>
    <t>VIVA OWNER LLC ETAL</t>
  </si>
  <si>
    <t>AMERICAN EXPRESS TRAVEL RELATED SERVICES COMPANY INC</t>
  </si>
  <si>
    <t>GV IP 110 TOWER OWNER LLC</t>
  </si>
  <si>
    <t>CS1031 PARKLAND APARTMENTS</t>
  </si>
  <si>
    <t>FC MIRAMAR PHASE II LLC</t>
  </si>
  <si>
    <t>CIP18 FLAGLER VILLAGE LLC</t>
  </si>
  <si>
    <t>SCG ATLAS DEERCREEK II LLC</t>
  </si>
  <si>
    <t>DCB MOREA LLC DRC MOREA LLC</t>
  </si>
  <si>
    <t>AVALON FT LAUDERDALE LLC</t>
  </si>
  <si>
    <t>KEYSTONE-FLORIDA PROPERTY HOLD</t>
  </si>
  <si>
    <t>SCG ATLAS PALM TRACE LANDINGS LLC % RYAN LLC</t>
  </si>
  <si>
    <t>212 PARTNERS LLC</t>
  </si>
  <si>
    <t>CITY CENTER ON 7 LESSOR LLC</t>
  </si>
  <si>
    <t>BSREP III FORT LAUDERDALE LLC</t>
  </si>
  <si>
    <t>CWI-GG RCFL PROPERTY OWNER LLC</t>
  </si>
  <si>
    <t>LAS OLAS WALK OWNER LP</t>
  </si>
  <si>
    <t>AMARAY LAS OLAS BY WINDSOR LLC</t>
  </si>
  <si>
    <t>PEMBROKE PINES OWNER LLC</t>
  </si>
  <si>
    <t>PR CENTRO SUNFOREST HOLDINGS LLC</t>
  </si>
  <si>
    <t>RESCORE 2ND STREET LLC</t>
  </si>
  <si>
    <t>LMC ONE20FOURTH HOLDINGS LLC</t>
  </si>
  <si>
    <t>AMFP V ST TROPEZ LLC</t>
  </si>
  <si>
    <t>FTL 500 CORP</t>
  </si>
  <si>
    <t>BP AVENUE LLC</t>
  </si>
  <si>
    <t>PUBLIX SUPER MARKETS INC</t>
  </si>
  <si>
    <t>FR TOWER SHOPS LLC</t>
  </si>
  <si>
    <t>MFREVF IV CYPRESS LLC</t>
  </si>
  <si>
    <t>APARTMENTS AT SUNRISE LLC</t>
  </si>
  <si>
    <t>TRPF LAURELS AT JACARANDA LLC</t>
  </si>
  <si>
    <t>SAWGRASS MILLS PHASE III LP</t>
  </si>
  <si>
    <t>33 WEST OWNER LLC</t>
  </si>
  <si>
    <t>RAR2 250 NW 130TH AVENUE FL LLC</t>
  </si>
  <si>
    <t>HILLSBORO TECHNOLOGY CENTER LLC</t>
  </si>
  <si>
    <t>TA APT FLAGLER VILLAGE LLC</t>
  </si>
  <si>
    <t>SE OCEANSIDE LLC</t>
  </si>
  <si>
    <t>SPA THE GROVE LLC</t>
  </si>
  <si>
    <t>WDF-4 WOOD HARBOR PARK OWNER LLC</t>
  </si>
  <si>
    <t>444 NE 7TH ST LLC</t>
  </si>
  <si>
    <t>RAR2 - LAS OLAS CENTRE LLC</t>
  </si>
  <si>
    <t>T-C THE EDGE AT FLAGLER VILLAGE LLC</t>
  </si>
  <si>
    <t>TAPLIN FALLS LTD</t>
  </si>
  <si>
    <t>WEST ATLANTIC BLVD OWNER LLC</t>
  </si>
  <si>
    <t>FC MIRAMAR PHASE I LLC</t>
  </si>
  <si>
    <t>MAINSTAY MIRAMAR LLC</t>
  </si>
  <si>
    <t>SUNNY LAKE APARTMENTS LLC</t>
  </si>
  <si>
    <t>WESTON APARTMENTS CORP</t>
  </si>
  <si>
    <t>PRII SR 200 EAST LAS OLAS OWNER LLC % PRUDENTIAL REAL ESTATE</t>
  </si>
  <si>
    <t>TERRA CITY CENTER MF LLC</t>
  </si>
  <si>
    <t>TEACHERS INSURANCE &amp; ANNUITY ASSN OF AMERICA FBO SEP RE ACCT</t>
  </si>
  <si>
    <t>REGATTA NEW RIVER PROPERTY LLC</t>
  </si>
  <si>
    <t>OFP FORT LAUDERDALE LLC</t>
  </si>
  <si>
    <t>PPF AMLI 9021 PETERS ROAD LLC</t>
  </si>
  <si>
    <t>SAWGRASS MILLS OWNER LLC</t>
  </si>
  <si>
    <t>HALLANDALE LAND VENTURES LLLP</t>
  </si>
  <si>
    <t>ELEVATE ONE RIVER LLC</t>
  </si>
  <si>
    <t>LMC LAKESIDE HOLDINGS LP</t>
  </si>
  <si>
    <t>PPF AMLI 127TH AVENUE LLC</t>
  </si>
  <si>
    <t>BPP ALPHABET MF MIRAMAR LLC</t>
  </si>
  <si>
    <t>NORTH 29TH FL PARTNERS LLC</t>
  </si>
  <si>
    <t>TRUST NUMBER P66-2020 P66 LAND TRUST LLC TRSTEE</t>
  </si>
  <si>
    <t>FAIRLAKE AT WESTON L P</t>
  </si>
  <si>
    <t>WRPV XIV 78TH AVENUE FLORIDA LLC</t>
  </si>
  <si>
    <t>FTLFS HOTEL PROPERTY LP</t>
  </si>
  <si>
    <t>515 LAS OLAS LLC</t>
  </si>
  <si>
    <t>MOSAIC AT MIRAMAR LP</t>
  </si>
  <si>
    <t>COLUMBIA CORNERSTONE VENTURE LLC</t>
  </si>
  <si>
    <t>DAVIE MEDICAL CENTER LLC</t>
  </si>
  <si>
    <t>DANIA LIVE 1748 LLC</t>
  </si>
  <si>
    <t>AMFP III SHERWOOD FOREST LLC</t>
  </si>
  <si>
    <t>BEL MIRAMAR LLC</t>
  </si>
  <si>
    <t>CAMDEN USA INC</t>
  </si>
  <si>
    <t>VB OWNER LLC VB TIC II OWNER LLC ETAL</t>
  </si>
  <si>
    <t>BRIDGE 595 LLC</t>
  </si>
  <si>
    <t>SE SOLMAR LLC</t>
  </si>
  <si>
    <t>BCDPF THE PALMS LLC</t>
  </si>
  <si>
    <t>CC POMPANO BEACH LLC CC POMPANO BEACH TIC 1 LLC ETAL</t>
  </si>
  <si>
    <t>RIVERVIEW PENINSULA INVESTMENTS LLC %WTI INC</t>
  </si>
  <si>
    <t>BELL FUND VI PEMBROKE PINES SPE LLC % RYAN</t>
  </si>
  <si>
    <t>DIAMONDROCK FL OWNER LLC</t>
  </si>
  <si>
    <t>CLPF SERRAMAR LAKES LLC</t>
  </si>
  <si>
    <t>BPP ALPHABET MF PINEBRK PTE LLC</t>
  </si>
  <si>
    <t>NORTHWEST MEDICAL CENTER INC</t>
  </si>
  <si>
    <t>NOB HILL PARTNERS LLC</t>
  </si>
  <si>
    <t>EQR-MIRAMAR LAKES LLC</t>
  </si>
  <si>
    <t>HOLLYWOOD 316 OWNER LLC</t>
  </si>
  <si>
    <t>ADVANCE BUSINESS ASSOC</t>
  </si>
  <si>
    <t>NORTH LAUDERDALE 408 OWNER LLC</t>
  </si>
  <si>
    <t>BANYAN STREET/GAP 200 EAST BROWARD OWNER LLC</t>
  </si>
  <si>
    <t>BELL FUND V COCONUT CREEK JV LLC % RYAN</t>
  </si>
  <si>
    <t>HELEN HOMES OF WESTON DEV LLC</t>
  </si>
  <si>
    <t>BMOC-MIA (FL) LLC</t>
  </si>
  <si>
    <t>LAGO MAR PROP INC GORE,G H TR</t>
  </si>
  <si>
    <t>BJ VERDE PROPERTIES LLC</t>
  </si>
  <si>
    <t>ALTIS PEMBROKE GARDENS LLC</t>
  </si>
  <si>
    <t>RAG DAVIE LLC</t>
  </si>
  <si>
    <t>FC LAND INVESTMENT A LLC</t>
  </si>
  <si>
    <t>WRI JT PEMBROKE COMMONS LP</t>
  </si>
  <si>
    <t>RIVERLAND APARTMENTS LLC</t>
  </si>
  <si>
    <t>GULFSTREAM PARK RACING ASSOC INC</t>
  </si>
  <si>
    <t>TAMARAC INDUSTRIAL VENTURE LLC</t>
  </si>
  <si>
    <t>EQR-MIDTOWN 24 LLC</t>
  </si>
  <si>
    <t>RIVIERA MIRAMAR XIV LLC</t>
  </si>
  <si>
    <t>CELEBRATION POINTE LLC</t>
  </si>
  <si>
    <t>B10 QUIET WATERS OWNER A LLC</t>
  </si>
  <si>
    <t>IVT WESTFORK PLAZA PEMBROKE PINES LLC %DUFF &amp; PHELPS, A KROL</t>
  </si>
  <si>
    <t>BELL FUND VI POMPANO BEACH LLC</t>
  </si>
  <si>
    <t>DDR SOUTHEAST FOUNTAINS LLC</t>
  </si>
  <si>
    <t>HOLLYWOOD BEACH LLC</t>
  </si>
  <si>
    <t>ADVENIR@SAN TROPEZ LLC</t>
  </si>
  <si>
    <t>790 HARBOR INN LLC</t>
  </si>
  <si>
    <t>MCA PROMENADE OWNER LLC</t>
  </si>
  <si>
    <t>UTOPIA DRIVE LLC</t>
  </si>
  <si>
    <t>1 EAST BROWARD OWNER LLC</t>
  </si>
  <si>
    <t>IMP 335 LLC</t>
  </si>
  <si>
    <t>SCG ATLAS PEMBROKE LLC</t>
  </si>
  <si>
    <t>ENVY DEVELOPMENT DE LLC</t>
  </si>
  <si>
    <t>CORAL-CS/LTD ASSOC</t>
  </si>
  <si>
    <t>PORTOFINO PLACE LTD</t>
  </si>
  <si>
    <t>TR ROYAL PALM CORP</t>
  </si>
  <si>
    <t>200 BRICKELL LTD</t>
  </si>
  <si>
    <t>MFREVF IV-1640 LLC</t>
  </si>
  <si>
    <t>HOLLYWOOD HOTEL ASSOCIATES LLC</t>
  </si>
  <si>
    <t>SCG ATLAS NEW RIVER COVE LLC</t>
  </si>
  <si>
    <t>BELL FUND VI PLANTATION LLC</t>
  </si>
  <si>
    <t>CGL BANYAN BAY LP</t>
  </si>
  <si>
    <t>MID-AMERICA APARTMENTS LP</t>
  </si>
  <si>
    <t>10101 SW 14 LLC</t>
  </si>
  <si>
    <t>MORGUARD MONTERRA LLC</t>
  </si>
  <si>
    <t>GS CORAL SPRINGS OWNER LLC</t>
  </si>
  <si>
    <t>CDR PRESIDENTIAL LLC</t>
  </si>
  <si>
    <t>421 NE 6TH ST LLC</t>
  </si>
  <si>
    <t>10900 NW 17 STREET OWNER LLC</t>
  </si>
  <si>
    <t>BMIRF MANOR LLC</t>
  </si>
  <si>
    <t>PEMBROKE COVE SOUTH LLC</t>
  </si>
  <si>
    <t>LAKES OF MARGATE APT OWNER LLC</t>
  </si>
  <si>
    <t>SAMPLE ROAD INVESTMENTS LLC</t>
  </si>
  <si>
    <t>IVY TOWER 101 PROPERTY LLC</t>
  </si>
  <si>
    <t>SUNRISE HAMLET LLC CONTINENTAL GARDENS LLC</t>
  </si>
  <si>
    <t>SHM LMC LLC</t>
  </si>
  <si>
    <t>PLANTATION WALK PROPERTIES LLC</t>
  </si>
  <si>
    <t>CLUB MIRA LAGO TRUST CORP</t>
  </si>
  <si>
    <t>JOHN KNOX VILLAGE OF FLORIDA INC</t>
  </si>
  <si>
    <t>POOL 3 INDUSTRIAL FL LLC</t>
  </si>
  <si>
    <t>AVALON TOSCANA LLC</t>
  </si>
  <si>
    <t>EQUITY ONE (SHERIDAN PLAZA) LLC</t>
  </si>
  <si>
    <t>GSIC II BAYVIEW LLC % IVANHOE CAMBRIDGE INC</t>
  </si>
  <si>
    <t>STIRLING ALYA LLC</t>
  </si>
  <si>
    <t>BOF FL SAWGRASS TECH PARK LLC</t>
  </si>
  <si>
    <t>CORAL VISTA INVESTORS LLC</t>
  </si>
  <si>
    <t>ISLE MULTIFAMILY PARTNERS LLC</t>
  </si>
  <si>
    <t>ML NEW RIVER VLG III LLC (BLDG) BROWARD COUNTY (LAND) %METLIFE</t>
  </si>
  <si>
    <t>PR PEMBROKE CROSSING LLC</t>
  </si>
  <si>
    <t>299 N FEDERAL MASTER LLC</t>
  </si>
  <si>
    <t>COCA-COLA BEVERAGES FLORIDA LLC PROPERTY TAX DEPT</t>
  </si>
  <si>
    <t>SCG ATLAS COCONUT PALM CLUB LLC</t>
  </si>
  <si>
    <t>MORRIS CORAL SPRINGS ASSOC LLC</t>
  </si>
  <si>
    <t>TAMARAC LAND TR ALAN J POLIN PA TRSTEE</t>
  </si>
  <si>
    <t>KW POMPANO BEACH LLC</t>
  </si>
  <si>
    <t>PPF INDUSTRIAL 1971-1991 NW POWERLINE RD LLC %MORGAN STANLEY</t>
  </si>
  <si>
    <t>EQR-WATERWAYS LLC</t>
  </si>
  <si>
    <t>SCG ATLAS GATEHOUSE ON THE GREEN LLC</t>
  </si>
  <si>
    <t>LA VUE AT EMERALD POINTE INC</t>
  </si>
  <si>
    <t>MONARCH TOWN CENTER OWNER LLC</t>
  </si>
  <si>
    <t>VILLAGE AT EASTPOINTE APARTMENTS LP</t>
  </si>
  <si>
    <t>THE PEARL AL LP</t>
  </si>
  <si>
    <t>EQR-TURTLE RUN LLC</t>
  </si>
  <si>
    <t>STOCKBRIDGE LAP LLC</t>
  </si>
  <si>
    <t>SW 12TH FL PARTNERS LLC</t>
  </si>
  <si>
    <t>TA PINES CITY CENTER LLC</t>
  </si>
  <si>
    <t>SIENA APARTMENTS AL LP</t>
  </si>
  <si>
    <t>SW 1ST FL PARTNERS LLC</t>
  </si>
  <si>
    <t>PALM VACATION GROUP</t>
  </si>
  <si>
    <t>PORT ROYALE PROPCO LLC</t>
  </si>
  <si>
    <t>SCG ATLAS WELLEBY LLC</t>
  </si>
  <si>
    <t>PRCP-SUNRISE WATERS EDGE LLC</t>
  </si>
  <si>
    <t>FOUNDRY ASVRF SAWGRASS LLC</t>
  </si>
  <si>
    <t>SCG ATLAS WINSTON LLC</t>
  </si>
  <si>
    <t>HAMPTON LAKES ASSOCIATES</t>
  </si>
  <si>
    <t>ERP OPERATING LTD PARTNERSHIP</t>
  </si>
  <si>
    <t>TREA WESTON LLC</t>
  </si>
  <si>
    <t>1700 S STATE ROAD 7 OWNER LLC</t>
  </si>
  <si>
    <t>DEERFIELD BEACH ES HOTEL LLC</t>
  </si>
  <si>
    <t>NORTHLAND CYPRESS SHORES LLC</t>
  </si>
  <si>
    <t>DCOTA DEVELOPMENT CO LP</t>
  </si>
  <si>
    <t>WEINGARTEN REALTY INVESTORS</t>
  </si>
  <si>
    <t>DAEJAN INVERRARY GARDENS LLC</t>
  </si>
  <si>
    <t>ATLYONS LLC</t>
  </si>
  <si>
    <t>SHALIMAR 240 LLC</t>
  </si>
  <si>
    <t>WATERFORD PARK APARTMENT HOMES LLC %RESIDENTIAL MGMT</t>
  </si>
  <si>
    <t>MHF LAS OLAS VI LLC</t>
  </si>
  <si>
    <t>BEL PEMBROKE HOLDINGS LLC</t>
  </si>
  <si>
    <t>CONTENTUS DAVIE LLC</t>
  </si>
  <si>
    <t>SCG ATLAS SABAL POINTE LLC</t>
  </si>
  <si>
    <t>VENTURA POINTE APARTMENTS LLC</t>
  </si>
  <si>
    <t>ASHER AL LP</t>
  </si>
  <si>
    <t>MPT OF LAUDERDALE LAKES EXCHANGE LLC</t>
  </si>
  <si>
    <t>DANIA ENTERTAINMENT CENTER LLC</t>
  </si>
  <si>
    <t>MHC EVERGLADES LAKES LLC</t>
  </si>
  <si>
    <t>PACIFICA LAUDERHILL LLC</t>
  </si>
  <si>
    <t>SUMMIT HOSPITALITY 134 LLC</t>
  </si>
  <si>
    <t>POMPANO INDUSTRIAL VENTURE LLC</t>
  </si>
  <si>
    <t>BB&amp;K PLANTATION COLONY LLC</t>
  </si>
  <si>
    <t>SUNBELT RENTALS #65 SUNBELT RENTALS, INC. / PROPERTY TAX DEPT.</t>
  </si>
  <si>
    <t>FT LAUDERDALE ES HOTEL L L C</t>
  </si>
  <si>
    <t>EQUITY ONE FLORIDA PORTFOLIO LLC</t>
  </si>
  <si>
    <t>HPT IHG-2 PROPERTIES TR</t>
  </si>
  <si>
    <t>CICF II-FL2M02 LLC</t>
  </si>
  <si>
    <t>ATRIUM SQUARE LLC</t>
  </si>
  <si>
    <t>HILLSBORO CLUB INC</t>
  </si>
  <si>
    <t>COCOWALK DEV INC</t>
  </si>
  <si>
    <t>PRINCETON ORCHARDS ASSOCIATES LLC</t>
  </si>
  <si>
    <t>FCI DEVELOPMENT TEN LLC</t>
  </si>
  <si>
    <t>TN/VPTC SAWGRASS POINTE I LLC</t>
  </si>
  <si>
    <t>1700 UNIVERSITY LLC</t>
  </si>
  <si>
    <t>HARBOR TOWN HOLDINGS LLC</t>
  </si>
  <si>
    <t>WRI JT NORTHRIDGE LP</t>
  </si>
  <si>
    <t>LIBERTY PROPERTY LTD PRTNR</t>
  </si>
  <si>
    <t>RSS UBSBB2013-C6-FL BML LLC</t>
  </si>
  <si>
    <t>SUNSHINE MZL LLC</t>
  </si>
  <si>
    <t>PLANTATION WALK OFFICES LLC</t>
  </si>
  <si>
    <t>4TH AVE LAND HOLDINGS LLC</t>
  </si>
  <si>
    <t>WYNDHAM LAKES XIV LLC</t>
  </si>
  <si>
    <t>MIRAMAR INVESTORS LLC</t>
  </si>
  <si>
    <t>901 N FEDERAL OWNER LLC</t>
  </si>
  <si>
    <t>PIERRE WOODLAND MEADOWS LLC</t>
  </si>
  <si>
    <t>CENTRO NP COCONUT CREEK OWN LLC</t>
  </si>
  <si>
    <t>COLUMBIA HOSPITAL CORP OF S BRO</t>
  </si>
  <si>
    <t>CENTERPOINT FLAMINGO LLC</t>
  </si>
  <si>
    <t>110 EAST BROWARD LLC</t>
  </si>
  <si>
    <t>ST ANDREWS AT WESTON LTD</t>
  </si>
  <si>
    <t>SUMMIT PALMS APARTMENTS LLC</t>
  </si>
  <si>
    <t>DK LAS OLAS LLC</t>
  </si>
  <si>
    <t>PINNACLE CORPORATE PARK LLC</t>
  </si>
  <si>
    <t>THREE ISLANDS ASSOC RESIDENTIAL</t>
  </si>
  <si>
    <t>ASCEND WILTON TWENTY FOURTH STREET LLC</t>
  </si>
  <si>
    <t>PEPPERTREE PLAZA LLC</t>
  </si>
  <si>
    <t>SPI TCM BAYVIEW LLC BAYVIEW WIP I LLC ETAL</t>
  </si>
  <si>
    <t>JWC PLANTATION LLC</t>
  </si>
  <si>
    <t>MIAMI OFFICE 3 LLC</t>
  </si>
  <si>
    <t>BELL FUND VII SUNRISE LLC</t>
  </si>
  <si>
    <t>CVIII WATERVIEW AT COCONUT CREEK LLC</t>
  </si>
  <si>
    <t>MHC CORAL CAY PLANTATION LLC</t>
  </si>
  <si>
    <t>PARKLAND FL SENIOR HOUSING PROPCO LLC</t>
  </si>
  <si>
    <t>CVII-LANDINGS AT COCONUT CREEK LLC</t>
  </si>
  <si>
    <t>CENTERPOINT PROPERTIES TR</t>
  </si>
  <si>
    <t>FALLS AT MARINA BAY LP</t>
  </si>
  <si>
    <t>CGL LOS PRADOS LP</t>
  </si>
  <si>
    <t>POMPANO MZL LLC</t>
  </si>
  <si>
    <t>MONTERRA MF LLC</t>
  </si>
  <si>
    <t>EVOX FL PEMBROKE 20351 LLC</t>
  </si>
  <si>
    <t>GATEWAY MIRAMAR LLC</t>
  </si>
  <si>
    <t>CYPRESS LAKES OWNER LLC</t>
  </si>
  <si>
    <t>APTS AT PALM RANCH LLC</t>
  </si>
  <si>
    <t>DDRM MIDWAY PLAZA LLC</t>
  </si>
  <si>
    <t>T-C THE MANOR LLC</t>
  </si>
  <si>
    <t>SUNBEAM DEVELOPMENT CORP</t>
  </si>
  <si>
    <t>KNICKERBOCKER PROPERTIES INC XXXVI</t>
  </si>
  <si>
    <t>MAGIC LEAP MAGIC LEAP, INC</t>
  </si>
  <si>
    <t>ROYAL PALM DEV INC</t>
  </si>
  <si>
    <t>WPT LAND 2 LP</t>
  </si>
  <si>
    <t>PRISM TAMARAC LP</t>
  </si>
  <si>
    <t>WE FAIRWAYS OF CAROLINA OWNER LLC % JEFFREY WEISKOPF ETAL</t>
  </si>
  <si>
    <t>HALCAR COASTAL LLC</t>
  </si>
  <si>
    <t>SUNSET PALMS UNITED LLC</t>
  </si>
  <si>
    <t>W4C LLC NH 13 LLC</t>
  </si>
  <si>
    <t>CCIP PLANTATION GARDENS LLC</t>
  </si>
  <si>
    <t>LAKE VISTA APARTMENTS LLC</t>
  </si>
  <si>
    <t>TEACHERS INSURANCE &amp; ANNUITY</t>
  </si>
  <si>
    <t>CP PEMBROKE PINES LLC</t>
  </si>
  <si>
    <t>5401 WILES OWNER LLC</t>
  </si>
  <si>
    <t>ONE PARK PLAZA LLC</t>
  </si>
  <si>
    <t>CIX SOLE AT SUNRISE LLC</t>
  </si>
  <si>
    <t>DUKE REALTY LP</t>
  </si>
  <si>
    <t>LAKEVIEW MULTIFAMILY PARTNERS LLC % RYAN LLC</t>
  </si>
  <si>
    <t>DANIA POINTE WATERFRONT LLC</t>
  </si>
  <si>
    <t>REPUBLIC NATL DISTRG CO LLC</t>
  </si>
  <si>
    <t>LAS OLAS COMPANY INC</t>
  </si>
  <si>
    <t>TREA WESTON BUSINESS CENTER LLC</t>
  </si>
  <si>
    <t>BP Q LLC</t>
  </si>
  <si>
    <t>SNH SE PROPERTIES TR</t>
  </si>
  <si>
    <t>FORT LAUDERDALE MOTORCOACH RESORT &amp; YACHT CLUB LLC</t>
  </si>
  <si>
    <t>LAKES MALL INVESTMENT LLC</t>
  </si>
  <si>
    <t>BOARDWALK 280 LLC</t>
  </si>
  <si>
    <t>CROSS CREEK REALTY HOLDINGS LLC</t>
  </si>
  <si>
    <t>EMERALD HOLLYWOOD OWNER LLC ETAL</t>
  </si>
  <si>
    <t>17070 COLLINS AVE SHOPPING CTR &amp; R K HALLANDALE LIMITED PRTNRSHIP</t>
  </si>
  <si>
    <t>IRELAND DAVIE LTD</t>
  </si>
  <si>
    <t>HAMPTON PLACE JOINT VENTURE</t>
  </si>
  <si>
    <t>POMPANO BEACH PROPERTY LP</t>
  </si>
  <si>
    <t>INVERRARY 441 TRUST LLC</t>
  </si>
  <si>
    <t>PEMBROKE POINTE OFFICE LLC</t>
  </si>
  <si>
    <t>HALCAR TRADE CENTRE LLC</t>
  </si>
  <si>
    <t>HOLMAN AUTOMOTIVE INC DBA LAUDERDALE BMW</t>
  </si>
  <si>
    <t>FLAGLER VILLAGE LAND TR GREENFIELD,STEVEN B TRSTEE</t>
  </si>
  <si>
    <t>IIT MARINA WEST INDUSTRIAL LLC</t>
  </si>
  <si>
    <t>REGENCY CENTERS LP</t>
  </si>
  <si>
    <t>3365 ENTERPRISE AVENUE INVESTORS LLC %THOMSON REUTERS</t>
  </si>
  <si>
    <t>SCULLY QUIET WATERS LLC</t>
  </si>
  <si>
    <t>WHEELABRATOR SOUTH BROWARD INC</t>
  </si>
  <si>
    <t>ISLAND CLUB AT PALM AIRE INVST LLC</t>
  </si>
  <si>
    <t>LG WILTON PARK LLC</t>
  </si>
  <si>
    <t>COCA-COLA BEVERAGES FLORIDA LLC</t>
  </si>
  <si>
    <t>MARRIOTT OWNERSHIP RESORTS INC</t>
  </si>
  <si>
    <t>PBH PLANTATION LLC</t>
  </si>
  <si>
    <t>1159 HILLSBORO MILE LLC BNH IV HM TRI LLC</t>
  </si>
  <si>
    <t>ARROWROCK IV SOUTH FLORIDA DISTRIBUTION CENTER LLC</t>
  </si>
  <si>
    <t>ENCLAVE HILLS LLC</t>
  </si>
  <si>
    <t>KRG CREC/KS PEMBROKE PINES LLC</t>
  </si>
  <si>
    <t>MARKETPLACE PLAZA LLC</t>
  </si>
  <si>
    <t>ST ANDREWS PALM AIRE ASSOC LTD</t>
  </si>
  <si>
    <t>PIR CORNER LLC</t>
  </si>
  <si>
    <t>ROBERT RICKEL TR A ANTWEILER,JUDITH TRSTEE %EDENS</t>
  </si>
  <si>
    <t>LR LAUDERDALE HOTEL LLC</t>
  </si>
  <si>
    <t>SELWYN MIDORA OWNER LLC WE MIDORA OWNER LLC</t>
  </si>
  <si>
    <t>LSG1 PEMBROKE PLACE LLC</t>
  </si>
  <si>
    <t>ADVENIR@COCOPLUM LLC</t>
  </si>
  <si>
    <t>COCONUT CREEK ASSOCIATES</t>
  </si>
  <si>
    <t>KRG MIRAMAR SQUARE LLC</t>
  </si>
  <si>
    <t>INDIAN WHALERS PLAYERS CORP</t>
  </si>
  <si>
    <t>CORAL RIDGE SHOPPING CENTER TR</t>
  </si>
  <si>
    <t>17TH STREET HOTEL LLC</t>
  </si>
  <si>
    <t>CFC OFFICES LLC</t>
  </si>
  <si>
    <t>SAM'S EAST INC</t>
  </si>
  <si>
    <t>SOUTHPORT RETAIL LLC</t>
  </si>
  <si>
    <t>SCG ATLAS SHERIDAN OCEAN CLUB LLC % RYAN LLC</t>
  </si>
  <si>
    <t>BPREP DEERFIELD PARK LLC</t>
  </si>
  <si>
    <t>LION GABLES REALTY LP</t>
  </si>
  <si>
    <t>TAMARAC POINTE LTD PARTNER</t>
  </si>
  <si>
    <t>DC FORT LAUDERDALE 1 PROPERTY LLC</t>
  </si>
  <si>
    <t>COUNTYLINE AUTO CENTER INC</t>
  </si>
  <si>
    <t>LANDMARK AT CORAL FALLS LLC</t>
  </si>
  <si>
    <t>MIAMI RETAIL 1 LLC</t>
  </si>
  <si>
    <t>QR EAST POMPANO IC I LLC</t>
  </si>
  <si>
    <t>1031 SEMINOLE DRIVE LLC</t>
  </si>
  <si>
    <t>REAL SUB LLC</t>
  </si>
  <si>
    <t>DEERFIELD 21 CORP-LESSEE</t>
  </si>
  <si>
    <t>CLOVER WESTON LLC</t>
  </si>
  <si>
    <t>TEACHERS INSURANCE &amp; ANNUITY ASSN OF AMERICA %E&amp;R LLP</t>
  </si>
  <si>
    <t>PEMBROKE LAKES SQUARE LLC</t>
  </si>
  <si>
    <t>SAWGRASS PLACE OWNER LLC</t>
  </si>
  <si>
    <t>FLL OCEAN HOTEL OWNER LLC</t>
  </si>
  <si>
    <t>WPT PROPERTIES LP</t>
  </si>
  <si>
    <t>OAKWOOD PLAZA LP</t>
  </si>
  <si>
    <t>AQUA ISLES APARTMENTS OWNER LLC</t>
  </si>
  <si>
    <t>SWVP SAWGRASS MILLS LLC</t>
  </si>
  <si>
    <t>GATOR JACARANDA LTD</t>
  </si>
  <si>
    <t>FLORIDA GAS TRANSMISSION CO</t>
  </si>
  <si>
    <t>BROOKWOOD CP II LLC BROOKWOOD CP INVESTORS LLC</t>
  </si>
  <si>
    <t>DAWSON JOHNSON OPERATIONS LLC DAWSON OPERATIONS LLC</t>
  </si>
  <si>
    <t>LAUDERHILL S C LLC</t>
  </si>
  <si>
    <t>RLJ II-RH PLANTATION LLC</t>
  </si>
  <si>
    <t>WINDSOR FOREST APARTMENTS LLC</t>
  </si>
  <si>
    <t>IIT MIRAMAR DC LLC</t>
  </si>
  <si>
    <t>WESTON DAVIE SHOPPING CENTER LLC</t>
  </si>
  <si>
    <t>PUBLIX SUPERMARKET Z016 TREASURY DEPT</t>
  </si>
  <si>
    <t>JM AUTO INC</t>
  </si>
  <si>
    <t>HFL LANDINGS OWNER LLC</t>
  </si>
  <si>
    <t>FLORIDA EAST COAST RAILWAY CO</t>
  </si>
  <si>
    <t>CICF II-FL2B02 LLC</t>
  </si>
  <si>
    <t>S/OP ASSOCIATES LTD &amp; THIRD AVE ASSOC LTD % STILES CORP</t>
  </si>
  <si>
    <t>PBH DEER CHASE LL</t>
  </si>
  <si>
    <t>WAL-MART STORES EAST LP</t>
  </si>
  <si>
    <t>SCG MIRAMAR CENTRE A LLC</t>
  </si>
  <si>
    <t>MACK,ANDREW T</t>
  </si>
  <si>
    <t>PLANTATION WALK RETAIL LLC</t>
  </si>
  <si>
    <t>PLANTATION PROMENADE LTD</t>
  </si>
  <si>
    <t>PEMBROKE 145 OFFICE LLC</t>
  </si>
  <si>
    <t>DPF SHENANDOAH SQUARE LLC</t>
  </si>
  <si>
    <t>BATMASIAN,JAMES &amp; MARTA</t>
  </si>
  <si>
    <t>WRI JT FLAMINGO PINES LP</t>
  </si>
  <si>
    <t>CITRIX SYSTEMS INC</t>
  </si>
  <si>
    <t>MAROONE CHEVROLET LLC</t>
  </si>
  <si>
    <t>AMAZON.COM SERVICES LLC</t>
  </si>
  <si>
    <t>TURNPIKE CENTER ASSOCIATES</t>
  </si>
  <si>
    <t>CORAL CREEK R2G OWNER LLC</t>
  </si>
  <si>
    <t>7023 BROWARD LLC</t>
  </si>
  <si>
    <t>BCI IV WESTON BC LLC</t>
  </si>
  <si>
    <t>TRIPLE S ASSOCIATES</t>
  </si>
  <si>
    <t>SUSSMAN,S DONALD 888 PROPERTY TR</t>
  </si>
  <si>
    <t>HBO LATIN AMERICA PRODUCTION SVCS LC</t>
  </si>
  <si>
    <t>SK VENTURE HOLDINGS LLC</t>
  </si>
  <si>
    <t>SAWGRASS MILLS PHASE II LTD PRT</t>
  </si>
  <si>
    <t>LAUDERHILL MALL INVESTMENT LLC</t>
  </si>
  <si>
    <t>ALLEGRO AT PARKLAND LLC</t>
  </si>
  <si>
    <t>ROYAL PALMS AT LAUDERHILL LLC</t>
  </si>
  <si>
    <t>SPTMRT PROPERTIES TR</t>
  </si>
  <si>
    <t>1300 SEVENTEENTH LLC</t>
  </si>
  <si>
    <t>IVT PARAISO PARC PEMBROKE PINES LLC %DUFF &amp; PHELPS, A KROLL BUSI</t>
  </si>
  <si>
    <t>PROLOGIS USLV TRS SUB 4 LLC</t>
  </si>
  <si>
    <t>WAL-MART STORES EAST LP STORE #1387</t>
  </si>
  <si>
    <t>UNITED RENTALS NORTH AMERICA INC PROPERTY TAX GROUP</t>
  </si>
  <si>
    <t>BB UNIVERSITY DRIVE LLC</t>
  </si>
  <si>
    <t>FAT VILLAGE PROJECT LLC</t>
  </si>
  <si>
    <t>BLU 84 LLC</t>
  </si>
  <si>
    <t>YMP BOARDWALK LLC</t>
  </si>
  <si>
    <t>FESTIVAL REAL ESTATE LLC</t>
  </si>
  <si>
    <t>MADISON-IND TAMARAC FL LLC</t>
  </si>
  <si>
    <t>COMCAST OF CO/FL/MI/NM/PA/WA LLC</t>
  </si>
  <si>
    <t>IDI PROPERTY SUB IX LLC</t>
  </si>
  <si>
    <t>SNH/LTA PROPERTIES TRUST</t>
  </si>
  <si>
    <t>TRIANGLE AUTO CENTER INC</t>
  </si>
  <si>
    <t>KTR SENECA I LLC</t>
  </si>
  <si>
    <t>PROLOGIS</t>
  </si>
  <si>
    <t>CFFI FE LLC</t>
  </si>
  <si>
    <t>SCG ATLAS ST ANDREWS LLC</t>
  </si>
  <si>
    <t>CICF II-FL2B01 LLC</t>
  </si>
  <si>
    <t>CHATHAM LUGANO LLC</t>
  </si>
  <si>
    <t>315 FLAGLER QOZB OWNER LLC</t>
  </si>
  <si>
    <t>DUKE-27 AVENUE LLC</t>
  </si>
  <si>
    <t>831 FEDERAL HIGHWAY PROPERTY LLC</t>
  </si>
  <si>
    <t>RICK CASE DAVIE LLC</t>
  </si>
  <si>
    <t>THE HARBOR SHOPS LLC</t>
  </si>
  <si>
    <t>NOVA CENTRAL APARTMENTS LLC</t>
  </si>
  <si>
    <t>201 NW 22ND AVE OWNER LLC</t>
  </si>
  <si>
    <t>SAVANNAH SQUARE ASSOC LTD</t>
  </si>
  <si>
    <t>RUBY CENTRE ASSOCIATES LLC</t>
  </si>
  <si>
    <t>CYPRESS CREEK ASSOC LTD PRTNR</t>
  </si>
  <si>
    <t>3700 LAKESIDE DRIVE LLC</t>
  </si>
  <si>
    <t>1121 SUNSHINE ESTATE TR</t>
  </si>
  <si>
    <t>MALO VENTURES INC</t>
  </si>
  <si>
    <t>BRANCOLT LLC</t>
  </si>
  <si>
    <t>14700 CARIBBEAN WAY LLC</t>
  </si>
  <si>
    <t>PLAZA BEACH HOTEL CORP</t>
  </si>
  <si>
    <t>LAUDERDALE COMMERCIAL BLVD PARTNERS LLC</t>
  </si>
  <si>
    <t>WINDSOR HOLLYWOOD LLC</t>
  </si>
  <si>
    <t>SSC PROPERTY HOLDINGS INC</t>
  </si>
  <si>
    <t>DEERFIELD BEACH HOTEL LLC</t>
  </si>
  <si>
    <t>SORRENTO FL ACQUISITION LLC</t>
  </si>
  <si>
    <t>TGC DANIA LLC</t>
  </si>
  <si>
    <t>600 HALLANDALE PARTNERS LLC</t>
  </si>
  <si>
    <t>SENECA INDUSTRIAL HOLDINGS LLC</t>
  </si>
  <si>
    <t>POMPANO PARK JV LAND HOLDINGS LLC</t>
  </si>
  <si>
    <t>PRISM BROWARD LP</t>
  </si>
  <si>
    <t>DISTRIBUTION FUNDING III INC</t>
  </si>
  <si>
    <t>800 PARKING LLC 800 FAIRWAY LLC</t>
  </si>
  <si>
    <t>SOMERSET GROVE LLC</t>
  </si>
  <si>
    <t>INVERRARY AL/IL REAL ESTATE INVESTORS LLC</t>
  </si>
  <si>
    <t>JM FAMILY ENTERPRISES INC</t>
  </si>
  <si>
    <t>MADISON-OFC WESTON POINTE FL LLC</t>
  </si>
  <si>
    <t>ARRIGO SAWGRASS J RE MNGMT LLC</t>
  </si>
  <si>
    <t>9400 W ATLANTIC BLVD LLC</t>
  </si>
  <si>
    <t>NBIM RIVERBEND US LP %NORTHBRIDGE INVESTMENT MGMT INC</t>
  </si>
  <si>
    <t>SUNBEAM DEV CORP</t>
  </si>
  <si>
    <t>VRS CORAL LANDINGS IILLC</t>
  </si>
  <si>
    <t>2500 INVERRARY CLUB APARTMENTS LLC</t>
  </si>
  <si>
    <t>SAWGRASS HOTEL PROPCO LLC</t>
  </si>
  <si>
    <t>PFL VII LLC</t>
  </si>
  <si>
    <t>DAVIE PLAZA LLC</t>
  </si>
  <si>
    <t>2100 WEST CYPRESS CREEK ROAD ASSOCIATES LLC</t>
  </si>
  <si>
    <t>GPT SW 12TH AVENUE OWNER LLC</t>
  </si>
  <si>
    <t>COURTYARDS-SUNRISE OWNER LLC</t>
  </si>
  <si>
    <t>YASHASIM LLC</t>
  </si>
  <si>
    <t>LYONS ROAD GROUP LLC</t>
  </si>
  <si>
    <t>SPIRIT BJ FT LAUDERDALE FL LLC</t>
  </si>
  <si>
    <t>WYNDHAM HEIGHTS LAND DEV LLC</t>
  </si>
  <si>
    <t>CLAYTON WILTON TOWER I LLC CLAYTON WILTON TOWER II LLC ETAL</t>
  </si>
  <si>
    <t>GULFSTREAM RACING &amp; CASINO GULFSTREAM PK RACING ASSOC</t>
  </si>
  <si>
    <t>PLANTATION POINTE OFFICE HOLDING LLC</t>
  </si>
  <si>
    <t>TR LAKE SHORE PLAZA LLC</t>
  </si>
  <si>
    <t>8000 WEST SUNRISE LLC</t>
  </si>
  <si>
    <t>VILLAGE MOBILE HOME PARK LLC</t>
  </si>
  <si>
    <t>SHORES BEHAVIORAL HOSPITAL LLC</t>
  </si>
  <si>
    <t>AUTOMATIC INVESTMENTS SOUTH INC</t>
  </si>
  <si>
    <t>COSTCO WHOLESALE CORPORATION</t>
  </si>
  <si>
    <t>SUNRISE FL I FGF LLC</t>
  </si>
  <si>
    <t>HOLLYWOOD COMMONS LLC</t>
  </si>
  <si>
    <t>ROYAL MG3 PROPERTY OWNER LLC</t>
  </si>
  <si>
    <t>CPI ORANGEBROOK OWNER LLC</t>
  </si>
  <si>
    <t>LAKE POINTE TRUST CORP</t>
  </si>
  <si>
    <t>SCG MIRAMAR A LLC</t>
  </si>
  <si>
    <t>CRP PRESERVE PALM AIRE LLC</t>
  </si>
  <si>
    <t>GRANDE ASSOCIATES OWNER LLC</t>
  </si>
  <si>
    <t>NEW MARKET-PARKLAND LLC</t>
  </si>
  <si>
    <t>LONE OAK-BROWARD LLC</t>
  </si>
  <si>
    <t>CORAL SPRINGS JOINT VENTURE</t>
  </si>
  <si>
    <t>IKEA PROPERTY INC</t>
  </si>
  <si>
    <t>LES CHALET INVESTMENTS LLC</t>
  </si>
  <si>
    <t>MRM OFFICE OWNER 2 LP</t>
  </si>
  <si>
    <t>SOMH FORT LAUDERDALE HOLDINGS LLC</t>
  </si>
  <si>
    <t>TIVOLI SPRINGS LLC</t>
  </si>
  <si>
    <t>SUSO 5 FLAMINGO FALLS LP</t>
  </si>
  <si>
    <t>CLP MARSH HARBOUR OWNER LLC</t>
  </si>
  <si>
    <t>1340 CONCORD ASSOCIATES LP ETAL 909 1340 CONCORD LLC %HARBOR GRP</t>
  </si>
  <si>
    <t>GPT PROPERTIES TR</t>
  </si>
  <si>
    <t>RESERVE AT DEL ORO HOLDINGS LLC</t>
  </si>
  <si>
    <t>8000 WEST SUNRISE LOT B LLC</t>
  </si>
  <si>
    <t>PEMBROKE LAKES MALL LLC</t>
  </si>
  <si>
    <t>NAPLETON INVESTMENT PARTNERSHIP LP</t>
  </si>
  <si>
    <t>DUKE WESTPORT 1-3 LLC</t>
  </si>
  <si>
    <t>MRM OFFICE OWNER 1 LP</t>
  </si>
  <si>
    <t>PG-PLANTATION CS TWO LLC</t>
  </si>
  <si>
    <t>WRI JT HOLLYWOOD HILLS I LP</t>
  </si>
  <si>
    <t>COSTCO WHOLESALE CORP</t>
  </si>
  <si>
    <t>SUNBEAM PROPERTIES INC</t>
  </si>
  <si>
    <t>WM HOLLYWOOD LLC</t>
  </si>
  <si>
    <t>BOA PARTNERSHIP LP</t>
  </si>
  <si>
    <t>TIVOLI TERRACE LLC</t>
  </si>
  <si>
    <t>BARRINGTON CLUB ACQUISITION LT</t>
  </si>
  <si>
    <t>GOLF VILLAS SQUARE LLC</t>
  </si>
  <si>
    <t>RESERVE AT MEADOW HOLDINGS LLC</t>
  </si>
  <si>
    <t>CITY OF POMPANO BEACH</t>
  </si>
  <si>
    <t>ELITE ALUMINUM CORP</t>
  </si>
  <si>
    <t>GALAXY PROPERTIES I LP</t>
  </si>
  <si>
    <t>SUNRISE CORP PLAZA PROP OWNR LLC</t>
  </si>
  <si>
    <t>IDIL DAVIE C LLC</t>
  </si>
  <si>
    <t>FLAMINGO MARKET PLACE LLC</t>
  </si>
  <si>
    <t>WESTON CORPORATE CENTER OWNER LLC%BANYAN ST CAP LLC</t>
  </si>
  <si>
    <t>PLDAB LLC</t>
  </si>
  <si>
    <t>TIVOLI LLC</t>
  </si>
  <si>
    <t>PPF INDUSTRIAL 1300 SW 32ND COURT LLC %MORGAN STANLEY</t>
  </si>
  <si>
    <t>EHP PLANTATION VENTURES LLC</t>
  </si>
  <si>
    <t>ASHFORD FT LDLE WESTON I LLC &amp; ASHFORD FT LDLE WESTON II LLC</t>
  </si>
  <si>
    <t>GEO GROUP INC</t>
  </si>
  <si>
    <t>REUTER RECYCLING OF FL INC</t>
  </si>
  <si>
    <t>ANDRX PHARMACEUTICALS % TAX DEPT</t>
  </si>
  <si>
    <t>3400 ANDREWS LLC</t>
  </si>
  <si>
    <t>MIAMI INDUSTRIAL 1 LLC</t>
  </si>
  <si>
    <t>SET POINT ASSOCIATES LTD PRTNR</t>
  </si>
  <si>
    <t>SPG MIRAMAR PARK II TR SPG TR CORP TRS</t>
  </si>
  <si>
    <t>RFM-ESG MONTERRA LLC</t>
  </si>
  <si>
    <t>EV 2281 LLC</t>
  </si>
  <si>
    <t>AN LUXURY IMPORTS OF COCONUT CREEK INC %AUTONATION</t>
  </si>
  <si>
    <t>DAVIE B LLC</t>
  </si>
  <si>
    <t>NGP V MIRAMAR FL LC</t>
  </si>
  <si>
    <t>FORTINET INC</t>
  </si>
  <si>
    <t>CR RIDGE PLAZA LLC</t>
  </si>
  <si>
    <t>MSG PORT 95 LLC</t>
  </si>
  <si>
    <t>HVP V EPIC JACARANDA LLC</t>
  </si>
  <si>
    <t>WAL-MART STORES EAST LP STORE #2963</t>
  </si>
  <si>
    <t>BANSI PROPERTIES II LLC</t>
  </si>
  <si>
    <t>COUNTRY LAKES MHC LLC</t>
  </si>
  <si>
    <t>GUNTHER MOTOR CO</t>
  </si>
  <si>
    <t>MSG MARINA MILE LLC</t>
  </si>
  <si>
    <t>IMT SUMMIT CHASE LLC</t>
  </si>
  <si>
    <t>1600FLL LLC</t>
  </si>
  <si>
    <t>HSRE PLANTATION MOB LLC</t>
  </si>
  <si>
    <t>TEACHERS INSURANCE &amp; ANNUITY ASSN OF AMERICA %ERNST&amp;YOUNG LLP</t>
  </si>
  <si>
    <t>SVAP III CORAL LANDINGS LLC</t>
  </si>
  <si>
    <t>WPIP PLANTATION PROPERTY LLC</t>
  </si>
  <si>
    <t>LIME TREE ASSOCIATES LLC</t>
  </si>
  <si>
    <t>CORAL CC INVESTORS LLC CC FLORIDA HEALTH SYSTEM %CBRE</t>
  </si>
  <si>
    <t>BROOKWOOD LAKESIDE II LLC BROOKWOOD LAKESIDE INVESTORS LLC</t>
  </si>
  <si>
    <t>15500 PINES BOULEVARD LLC</t>
  </si>
  <si>
    <t>BRE ALPHA INDUSTRIAL PROPERTY OWNER LLC % GATEWAY</t>
  </si>
  <si>
    <t>TRANSMONTAIGNE TERMINALS LLC</t>
  </si>
  <si>
    <t>PRISA II DAVIE SC LLC</t>
  </si>
  <si>
    <t>COUNTRY ISLES PLAZA LLC</t>
  </si>
  <si>
    <t>M-VIII QUAY OWNER LLC</t>
  </si>
  <si>
    <t>POMPANO PLAZA LLC</t>
  </si>
  <si>
    <t>DCT/CE LLC</t>
  </si>
  <si>
    <t>2500 RECEIVER INC</t>
  </si>
  <si>
    <t>GFI RIVERSIDE LLC</t>
  </si>
  <si>
    <t>RCC III LLC</t>
  </si>
  <si>
    <t>PLANTATION CROSSROADS II LLC</t>
  </si>
  <si>
    <t>POMPANO IMPORTS INC</t>
  </si>
  <si>
    <t>SCULLY/PLANTATION ASSOCIATES</t>
  </si>
  <si>
    <t>SUNBELT-RDF LLC</t>
  </si>
  <si>
    <t>LAKEWOOD RETAIL LLC</t>
  </si>
  <si>
    <t>GUNTHER MOTOR CO OF PLANTATION INC</t>
  </si>
  <si>
    <t>DCOTA DEV CO LTD PRTNR</t>
  </si>
  <si>
    <t>HPIII FORT LAUDERDALE CYPRESS LLC</t>
  </si>
  <si>
    <t>FRESHPOINT POMPANO REAL ESTATE LLC</t>
  </si>
  <si>
    <t>AS COOPER CITY OWNER LLC</t>
  </si>
  <si>
    <t>CUBESMART LP</t>
  </si>
  <si>
    <t>3801 CRYSTAL LAKE LLC</t>
  </si>
  <si>
    <t>RK CORAL PALM PLAZA LLC</t>
  </si>
  <si>
    <t>BRIXMORE VENETIAN ISLE LLC</t>
  </si>
  <si>
    <t>FL 16 FORT LAUDERDALE LLC</t>
  </si>
  <si>
    <t>SAWGRASS FORD INC</t>
  </si>
  <si>
    <t>FR 2504 NW 19 LLC</t>
  </si>
  <si>
    <t>MRM OFFICE OWNER 3 LP</t>
  </si>
  <si>
    <t>FDG NORTH LL</t>
  </si>
  <si>
    <t>RIVERBEND WM LLC</t>
  </si>
  <si>
    <t>MHC BREEZY HILL LLC</t>
  </si>
  <si>
    <t>LAS OLAS BAY PROPERTIES 3200 84TH AVE LP</t>
  </si>
  <si>
    <t>BCPF CORAL SPRINGS PROPERTY OWNER LLC</t>
  </si>
  <si>
    <t>SUNRISE VILLAGE APARTMENTS LLC</t>
  </si>
  <si>
    <t>POMPANO BEACH BUSINESS CENTER II OWNER LLC % MORGAN STANLEY</t>
  </si>
  <si>
    <t>AF4 QUADRANT LLC</t>
  </si>
  <si>
    <t>WEST LLC %CUSHMAN &amp; WAKEFIELD</t>
  </si>
  <si>
    <t>SUNBEAM PROPERTIES</t>
  </si>
  <si>
    <t>501 LAS OLAS LLC</t>
  </si>
  <si>
    <t>2900 SW 15TH ST LLC</t>
  </si>
  <si>
    <t>MRM OFFICE OWNER 4 LP</t>
  </si>
  <si>
    <t>REGENCY SQUARE ASSOCIATES LTD</t>
  </si>
  <si>
    <t>PEYERK,CHRIS D CHRIS D PEYERK LIV TR</t>
  </si>
  <si>
    <t>LUCKY STAR HOLDINGS LLC</t>
  </si>
  <si>
    <t>SAM'S EAST INC STORE #6341</t>
  </si>
  <si>
    <t>GREEN PLANTATION LLC</t>
  </si>
  <si>
    <t>JORKEN CRYSTAL LAKE LLC</t>
  </si>
  <si>
    <t>WESTGATE SQUARE SHOPPING CENTER LLC % DACAR MANAGEMENT LLC</t>
  </si>
  <si>
    <t>JWC DANIA LLC</t>
  </si>
  <si>
    <t>SLB INTERNATIONAL ESTATES LLC</t>
  </si>
  <si>
    <t>TOP SELF STORAGE THREE LLC</t>
  </si>
  <si>
    <t>NORTHWEST MEDICAL CENTER</t>
  </si>
  <si>
    <t>ARIS 16000 PINES LLC</t>
  </si>
  <si>
    <t>CPN WEST LLC %CYPRESS PARK WEST I - BILLBOX# 15-3813-1104</t>
  </si>
  <si>
    <t>COED-STIRLING ROAD LLC</t>
  </si>
  <si>
    <t>NOB HILL PLACE SUNRISE LLC</t>
  </si>
  <si>
    <t>MEPT SAWGRASS CENTER LLC</t>
  </si>
  <si>
    <t>PLANTATION CROSSROADS IV LLC</t>
  </si>
  <si>
    <t>CCC FINANCING I CORP</t>
  </si>
  <si>
    <t>AT&amp;T COMMUNICATIONS</t>
  </si>
  <si>
    <t>CREEKSIDE-SAWGRASS LLC VPTC-SAWGRASS POINT II LLC</t>
  </si>
  <si>
    <t>PLANTATION CROSSROADS I LLC</t>
  </si>
  <si>
    <t>NATURES PRODUCTS NUTRANEXT LLC</t>
  </si>
  <si>
    <t>CORAL SPRINGS TRADE CENTER LTD</t>
  </si>
  <si>
    <t>VITAL PHARMACEUTICALS INC</t>
  </si>
  <si>
    <t>FHF I PORT 95 LLC</t>
  </si>
  <si>
    <t>BEACHSTONE TR</t>
  </si>
  <si>
    <t>PKKRC POMPANO BEACH LLC</t>
  </si>
  <si>
    <t>BOUNDARY ANSIN LLC</t>
  </si>
  <si>
    <t>EQUITY ONE (FL PORT) LLC</t>
  </si>
  <si>
    <t>CH REALTY IX/R CORAL SPRINGS TURTLE CROSSINGS LP</t>
  </si>
  <si>
    <t>16TH STREET DRYSTACK LLC</t>
  </si>
  <si>
    <t>DUKE REALTY LAND LLC</t>
  </si>
  <si>
    <t>GC-SAWGRASS LLC &amp; VPTC-CC II LLC</t>
  </si>
  <si>
    <t>NBC STATIONS MANAGEMENT INC</t>
  </si>
  <si>
    <t>EV 1111 SW 30 LLC</t>
  </si>
  <si>
    <t>ACTAVIS LABORATORIES FL INC</t>
  </si>
  <si>
    <t>FLL HOTELS INC</t>
  </si>
  <si>
    <t>SOUTH FLORIDA MATERIALS CORP</t>
  </si>
  <si>
    <t>FORT LAUDERDALE COURTYARD LLC</t>
  </si>
  <si>
    <t>RCC II INC</t>
  </si>
  <si>
    <t>BRIDGE POINT POMPANO BEACH COMMERCE PARK LLC</t>
  </si>
  <si>
    <t>SUNBEAM DEVELOPMENT</t>
  </si>
  <si>
    <t>KIMCO MAPLEWOOD 673 INC</t>
  </si>
  <si>
    <t>CLPF - POMPANO CENTER LLC</t>
  </si>
  <si>
    <t>HOLMAN AUTOMOTIVE INC</t>
  </si>
  <si>
    <t>WESTSIDE REGIONAL MEDICAL CTR</t>
  </si>
  <si>
    <t>613 NW 3RD AVE LLC</t>
  </si>
  <si>
    <t>SPG COOPER CITY LLC</t>
  </si>
  <si>
    <t>NATURES PRODUCTS INC</t>
  </si>
  <si>
    <t>DAVIE D LLC</t>
  </si>
  <si>
    <t>EXTRA SPACE OF MARGATE LLC</t>
  </si>
  <si>
    <t>6600 NORTH ANDREWS AVENUE LLC</t>
  </si>
  <si>
    <t>HALLANDALE GROUP LTD PTNRSHP</t>
  </si>
  <si>
    <t>POMPANO CENTER OF COMMERCE LLC</t>
  </si>
  <si>
    <t>MSKP GALT OCEAN LLC</t>
  </si>
  <si>
    <t>LONDON ASSOCIATES LTD ASSC TECH ATT WINN DIXIE</t>
  </si>
  <si>
    <t>OE 15800 SW 25TH STREET LLC</t>
  </si>
  <si>
    <t>SRA/COPANS COMMERCE DEPOT L P</t>
  </si>
  <si>
    <t>FLORIDA AUTO AUCTION OF ORLANDO INC %P MEEKINS-14TH FL</t>
  </si>
  <si>
    <t>SUNRISE SAWGRASS LLC</t>
  </si>
  <si>
    <t>IP3 ASSOCIATES LLLP</t>
  </si>
  <si>
    <t>GREAT EASTERN ACQUISITION CORP</t>
  </si>
  <si>
    <t>LAUTARO RE INVESTMENTS CORP</t>
  </si>
  <si>
    <t>APPLE NINE HOSPITALITY OWNERSHIP INC</t>
  </si>
  <si>
    <t>FRANKLIN TEMPLETON COMPANIES LLC</t>
  </si>
  <si>
    <t>MIRAMAR 2300 INVESTORS LLC</t>
  </si>
  <si>
    <t>UKG INC THE ULTIMATE SOFTWARE GROUP INC</t>
  </si>
  <si>
    <t>GRIFFIN ROAD TWO LLC</t>
  </si>
  <si>
    <t>CUSANO'S ITALIAN BAKERY INC</t>
  </si>
  <si>
    <t>GRIFFIN ROAD ONE LLC</t>
  </si>
  <si>
    <t>DISTRIBUTION FUNDING INC</t>
  </si>
  <si>
    <t>STIRLING HOTEL DANIA BEACH LTD</t>
  </si>
  <si>
    <t>2401 COLLEGE AVENUE BECKNELL INVESTORS LLC</t>
  </si>
  <si>
    <t>SILVER WEST ASSOC</t>
  </si>
  <si>
    <t>CPN WEST LLC %CYPRESS PARK WEST I - BILLBOX # 15-3813-1104</t>
  </si>
  <si>
    <t>ROBERT D DERECKTOR &amp; CO</t>
  </si>
  <si>
    <t>SOCIETE EN COMMANDITE 2812 BLVD NA2812 NA BLVD LP</t>
  </si>
  <si>
    <t>BUCKHEAD PORT 95 LLC</t>
  </si>
  <si>
    <t>RCC I INC</t>
  </si>
  <si>
    <t>NISA WATERWAYS LLC</t>
  </si>
  <si>
    <t>KRCX WRI HOLDINGS LLC</t>
  </si>
  <si>
    <t>GRIECO MOTORS LLC METRO MOTORS VENTURES INC</t>
  </si>
  <si>
    <t>DUKE PCB 8,9,14,15&amp;33 LLC</t>
  </si>
  <si>
    <t>DUKE ATLANTIC BUSINESS CTR 1 LLC</t>
  </si>
  <si>
    <t>FHF I CROSSROADS WEST DAVIE LLC</t>
  </si>
  <si>
    <t>PUBLIC STORAGE INC DEPT-PT-FL-25431</t>
  </si>
  <si>
    <t>HERC RENTALS INC #9378 HERZ RENTAL EQUIPMENT CO</t>
  </si>
  <si>
    <t>SUNBELT RENTALS INC #91</t>
  </si>
  <si>
    <t>1007 HILLSBORO LAND TR GRAYER,EVAN TRSTEE</t>
  </si>
  <si>
    <t>CAMPBELL,JAMES DANIEL CAMPBELL,JO-ANNE</t>
  </si>
  <si>
    <t>PARTNERS PREFERRED YIELD LTD PS FLORIDA ONE INC</t>
  </si>
  <si>
    <t>ANSON LOGISTICS ASSETS LLC</t>
  </si>
  <si>
    <t>GA 1600 COMMONS LLC</t>
  </si>
  <si>
    <t>STOR-ALL 2ND AVE LLC PUBLIC STORAGE DEPT</t>
  </si>
  <si>
    <t>2412 LAGUNA TR %BENNETT JONES LLP/C CUSINATO</t>
  </si>
  <si>
    <t>CLPF BH FT LAUDERDALE LLC</t>
  </si>
  <si>
    <t>S3 HOSPITALITY LLC</t>
  </si>
  <si>
    <t>COMCAST OF CO/FL/MI/NM/PA/WA LLC COMCAST OF FL/WA LLC (FKA)</t>
  </si>
  <si>
    <t>AT&amp;T FLORIDA</t>
  </si>
  <si>
    <t>USPP POINTE WEST LLC</t>
  </si>
  <si>
    <t>LAND BANC TR</t>
  </si>
  <si>
    <t>BLACKHAWK PROPERTIES &amp; INVESTMENTS LLC</t>
  </si>
  <si>
    <t>BAREFIELD,J FRANK JR</t>
  </si>
  <si>
    <t>534 BONTONA AVE LAND TR</t>
  </si>
  <si>
    <t>ESS STORAGE ACQUISITION FIFTEEN LLC</t>
  </si>
  <si>
    <t>RLIF EAST 4 LLC</t>
  </si>
  <si>
    <t>BET-DAVID,PATRICK BET-DAVID,JENNIFER C.</t>
  </si>
  <si>
    <t>MINOFF,BARRY BARRY J MINOFF TR</t>
  </si>
  <si>
    <t>POINCIANA STORAGE JV LLC</t>
  </si>
  <si>
    <t>CUCINOTTA,ROBERT</t>
  </si>
  <si>
    <t>BRUCE G PADDOCK REV TR PADDOCK,BRUCE G TRSTEE</t>
  </si>
  <si>
    <t>PEOPLES GAS SYSTEM</t>
  </si>
  <si>
    <t>MIRRA,RAYMOND A JR &amp; SHAUNA</t>
  </si>
  <si>
    <t>BRIGHTLINE BELCHER, MARVIN-TAX MANAGER</t>
  </si>
  <si>
    <t>Grand Total</t>
  </si>
  <si>
    <t>SOUTH BROWARD HOSPITAL DISTRICT</t>
  </si>
  <si>
    <t>DUKE ATLANTIC BUSINESS CTR 2-9 LLC %PROLOGIS,LP</t>
  </si>
  <si>
    <t>DUKE COPANS BUSINESS PARK 1-2 LLC %PROLOGIS,LP</t>
  </si>
  <si>
    <t>DUKE COPANS BUSINESS PARK 3-4 LLC %PROLOGIS,LP</t>
  </si>
  <si>
    <t>NOVA SOUTHEASTERN UNIVERSITY INC</t>
  </si>
  <si>
    <t>NOVA SOUTHEASTERN UNIVERSITY INC FACILITIES MANAGEMENT</t>
  </si>
  <si>
    <t>SAMJAZ NOVA DAVIE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</si>
</sst>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\-#,##0.00"/>
  </numFmts>
  <fonts count="2" x14ac:knownFonts="1"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/>
    <xf numFmtId="0" fontId="1" fillId="0" borderId="2" xfId="0" applyFont="1" applyBorder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164" fontId="0" fillId="0" borderId="0" xfId="0" applyNumberFormat="1"/>
    <xf numFmtId="49" fontId="1" fillId="0" borderId="2" xfId="0" applyNumberFormat="1" applyFont="1" applyBorder="1" applyAlignment="1">
      <alignment vertical="center"/>
    </xf>
    <xf numFmtId="49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vertical="center"/>
    </xf>
  </cellXfs>
  <cellStyles count="1">
    <cellStyle name="Normal" xfId="0" builtinId="0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742"/>
  <sheetViews>
    <sheetView tabSelected="1" workbookViewId="0">
      <pane ySplit="1" topLeftCell="A2" activePane="bottomLeft" state="frozen"/>
      <selection pane="bottomLeft" activeCell="E12" sqref="E12"/>
    </sheetView>
  </sheetViews>
  <sheetFormatPr defaultRowHeight="15" outlineLevelRow="1" x14ac:dyDescent="0.25"/>
  <cols>
    <col min="1" max="1" width="9.7109375" style="3" customWidth="1"/>
    <col min="2" max="2" width="68.5703125" bestFit="1" customWidth="1"/>
    <col min="3" max="3" width="17" style="3" bestFit="1" customWidth="1"/>
    <col min="4" max="4" width="36.42578125" bestFit="1" customWidth="1"/>
    <col min="5" max="5" width="19.85546875" customWidth="1"/>
    <col min="6" max="6" width="20.140625" customWidth="1"/>
    <col min="7" max="7" width="17" customWidth="1"/>
    <col min="8" max="8" width="18" customWidth="1"/>
  </cols>
  <sheetData>
    <row r="1" spans="1:81" s="1" customFormat="1" ht="16.5" thickBo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1" s="4" customFormat="1" outlineLevel="1" x14ac:dyDescent="0.25">
      <c r="A2" s="3">
        <v>2023</v>
      </c>
      <c r="B2" s="6" t="s">
        <v>8</v>
      </c>
      <c r="C2" s="7" t="s">
        <v>9</v>
      </c>
      <c r="D2" s="6" t="s">
        <v>10</v>
      </c>
      <c r="E2" s="8">
        <v>5443062191</v>
      </c>
      <c r="F2" s="8">
        <v>5443012193</v>
      </c>
      <c r="G2" s="8">
        <v>30204363.25</v>
      </c>
      <c r="H2" s="8">
        <v>111725740.53</v>
      </c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</row>
    <row r="3" spans="1:81" s="4" customFormat="1" outlineLevel="1" x14ac:dyDescent="0.25">
      <c r="A3" s="3">
        <v>2023</v>
      </c>
      <c r="B3" s="6" t="s">
        <v>11</v>
      </c>
      <c r="C3" s="7" t="s">
        <v>9</v>
      </c>
      <c r="D3" s="6" t="s">
        <v>10</v>
      </c>
      <c r="E3" s="8">
        <f>563128657-2572597</f>
        <v>560556060</v>
      </c>
      <c r="F3" s="8">
        <f>563103657-2547597</f>
        <v>560556060</v>
      </c>
      <c r="G3" s="8">
        <f>3124774.82-14137.13</f>
        <v>3110637.69</v>
      </c>
      <c r="H3" s="8">
        <f>15644053.51-53051.42</f>
        <v>15591002.09</v>
      </c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</row>
    <row r="4" spans="1:81" s="4" customFormat="1" outlineLevel="1" x14ac:dyDescent="0.25">
      <c r="A4" s="3">
        <v>2023</v>
      </c>
      <c r="B4" s="6" t="s">
        <v>12</v>
      </c>
      <c r="C4" s="7" t="s">
        <v>9</v>
      </c>
      <c r="D4" s="6" t="s">
        <v>10</v>
      </c>
      <c r="E4" s="8">
        <v>422258810</v>
      </c>
      <c r="F4" s="8">
        <v>422258810</v>
      </c>
      <c r="G4" s="8">
        <v>2343198.59</v>
      </c>
      <c r="H4" s="8">
        <v>10237367.84</v>
      </c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</row>
    <row r="5" spans="1:81" s="4" customFormat="1" outlineLevel="1" x14ac:dyDescent="0.25">
      <c r="A5" s="3">
        <v>2023</v>
      </c>
      <c r="B5" s="6" t="s">
        <v>35</v>
      </c>
      <c r="C5" s="7" t="s">
        <v>9</v>
      </c>
      <c r="D5" s="6" t="s">
        <v>10</v>
      </c>
      <c r="E5" s="8">
        <v>412128106</v>
      </c>
      <c r="F5" s="8">
        <v>318934466</v>
      </c>
      <c r="G5" s="8">
        <v>1769831.14</v>
      </c>
      <c r="H5" s="8">
        <v>7136983.4399999967</v>
      </c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</row>
    <row r="6" spans="1:81" s="4" customFormat="1" outlineLevel="1" x14ac:dyDescent="0.25">
      <c r="A6" s="3">
        <v>2023</v>
      </c>
      <c r="B6" s="6" t="s">
        <v>68</v>
      </c>
      <c r="C6" s="7" t="s">
        <v>9</v>
      </c>
      <c r="D6" s="6" t="s">
        <v>10</v>
      </c>
      <c r="E6" s="8">
        <v>306471670</v>
      </c>
      <c r="F6" s="8">
        <v>306471670</v>
      </c>
      <c r="G6" s="8">
        <v>1700672.5800000003</v>
      </c>
      <c r="H6" s="8">
        <v>6862079.740000003</v>
      </c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</row>
    <row r="7" spans="1:81" s="4" customFormat="1" outlineLevel="1" x14ac:dyDescent="0.25">
      <c r="A7" s="3">
        <v>2023</v>
      </c>
      <c r="B7" s="6" t="s">
        <v>24</v>
      </c>
      <c r="C7" s="7" t="s">
        <v>9</v>
      </c>
      <c r="D7" s="6" t="s">
        <v>10</v>
      </c>
      <c r="E7" s="8">
        <v>305207363</v>
      </c>
      <c r="F7" s="8">
        <v>305107363</v>
      </c>
      <c r="G7" s="8">
        <v>1693101.77</v>
      </c>
      <c r="H7" s="8">
        <v>6443996.5899999999</v>
      </c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</row>
    <row r="8" spans="1:81" s="4" customFormat="1" outlineLevel="1" x14ac:dyDescent="0.25">
      <c r="A8" s="3">
        <v>2023</v>
      </c>
      <c r="B8" s="6" t="s">
        <v>13</v>
      </c>
      <c r="C8" s="7" t="s">
        <v>9</v>
      </c>
      <c r="D8" s="6" t="s">
        <v>10</v>
      </c>
      <c r="E8" s="8">
        <v>272254610</v>
      </c>
      <c r="F8" s="8">
        <v>272254610</v>
      </c>
      <c r="G8" s="8">
        <v>1510795.28</v>
      </c>
      <c r="H8" s="8">
        <v>5829159.2300000004</v>
      </c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</row>
    <row r="9" spans="1:81" s="4" customFormat="1" outlineLevel="1" x14ac:dyDescent="0.25">
      <c r="A9" s="3">
        <v>2023</v>
      </c>
      <c r="B9" s="6" t="s">
        <v>405</v>
      </c>
      <c r="C9" s="7" t="s">
        <v>9</v>
      </c>
      <c r="D9" s="6" t="s">
        <v>10</v>
      </c>
      <c r="E9" s="8">
        <v>221920776</v>
      </c>
      <c r="F9" s="8">
        <v>221895776</v>
      </c>
      <c r="G9" s="8">
        <v>1231344.0399999998</v>
      </c>
      <c r="H9" s="8">
        <v>5754827.5499999998</v>
      </c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</row>
    <row r="10" spans="1:81" s="4" customFormat="1" outlineLevel="1" x14ac:dyDescent="0.25">
      <c r="A10" s="3">
        <v>2023</v>
      </c>
      <c r="B10" s="6" t="s">
        <v>14</v>
      </c>
      <c r="C10" s="7" t="s">
        <v>9</v>
      </c>
      <c r="D10" s="6" t="s">
        <v>10</v>
      </c>
      <c r="E10" s="8">
        <v>229561930</v>
      </c>
      <c r="F10" s="8">
        <v>229561930</v>
      </c>
      <c r="G10" s="8">
        <v>1273885.06</v>
      </c>
      <c r="H10" s="8">
        <v>5297540.57</v>
      </c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</row>
    <row r="11" spans="1:81" s="4" customFormat="1" outlineLevel="1" x14ac:dyDescent="0.25">
      <c r="A11" s="3">
        <v>2023</v>
      </c>
      <c r="B11" s="6" t="s">
        <v>25</v>
      </c>
      <c r="C11" s="7" t="s">
        <v>9</v>
      </c>
      <c r="D11" s="6" t="s">
        <v>10</v>
      </c>
      <c r="E11" s="8">
        <v>216369470</v>
      </c>
      <c r="F11" s="8">
        <v>216369470</v>
      </c>
      <c r="G11" s="8">
        <v>1200677.47</v>
      </c>
      <c r="H11" s="8">
        <v>4824117.3600000003</v>
      </c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</row>
    <row r="12" spans="1:81" s="4" customFormat="1" outlineLevel="1" x14ac:dyDescent="0.25">
      <c r="A12" s="3">
        <v>2023</v>
      </c>
      <c r="B12" s="6" t="s">
        <v>40</v>
      </c>
      <c r="C12" s="7" t="s">
        <v>9</v>
      </c>
      <c r="D12" s="6" t="s">
        <v>10</v>
      </c>
      <c r="E12" s="8">
        <f>214590497</f>
        <v>214590497</v>
      </c>
      <c r="F12" s="8">
        <v>214540497</v>
      </c>
      <c r="G12" s="8">
        <v>1190528.1200000001</v>
      </c>
      <c r="H12" s="8">
        <v>4664361.6900000004</v>
      </c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</row>
    <row r="13" spans="1:81" s="4" customFormat="1" outlineLevel="1" x14ac:dyDescent="0.25">
      <c r="A13" s="3">
        <v>2023</v>
      </c>
      <c r="B13" s="6" t="s">
        <v>15</v>
      </c>
      <c r="C13" s="7" t="s">
        <v>9</v>
      </c>
      <c r="D13" s="6" t="s">
        <v>10</v>
      </c>
      <c r="E13" s="8">
        <f>228638482-2717842</f>
        <v>225920640</v>
      </c>
      <c r="F13" s="8">
        <f>228613482-2692842</f>
        <v>225920640</v>
      </c>
      <c r="G13" s="8">
        <f>1268621.93-14943.12</f>
        <v>1253678.8099999998</v>
      </c>
      <c r="H13" s="8">
        <f>4572977.85-50671.74</f>
        <v>4522306.1099999994</v>
      </c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</row>
    <row r="14" spans="1:81" s="4" customFormat="1" outlineLevel="1" x14ac:dyDescent="0.25">
      <c r="A14" s="3">
        <v>2023</v>
      </c>
      <c r="B14" s="6" t="s">
        <v>142</v>
      </c>
      <c r="C14" s="7" t="s">
        <v>9</v>
      </c>
      <c r="D14" s="6" t="s">
        <v>10</v>
      </c>
      <c r="E14" s="8">
        <v>167605190</v>
      </c>
      <c r="F14" s="8">
        <v>167605190</v>
      </c>
      <c r="G14" s="8">
        <v>930074.71999999986</v>
      </c>
      <c r="H14" s="8">
        <v>4065797.6000000006</v>
      </c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</row>
    <row r="15" spans="1:81" s="4" customFormat="1" outlineLevel="1" x14ac:dyDescent="0.25">
      <c r="A15" s="3">
        <v>2023</v>
      </c>
      <c r="B15" s="6" t="s">
        <v>16</v>
      </c>
      <c r="C15" s="7" t="s">
        <v>9</v>
      </c>
      <c r="D15" s="6" t="s">
        <v>10</v>
      </c>
      <c r="E15" s="8">
        <v>191259890</v>
      </c>
      <c r="F15" s="8">
        <v>191259890</v>
      </c>
      <c r="G15" s="8">
        <v>1061339.3799999999</v>
      </c>
      <c r="H15" s="8">
        <v>3913845.88</v>
      </c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</row>
    <row r="16" spans="1:81" s="4" customFormat="1" outlineLevel="1" x14ac:dyDescent="0.25">
      <c r="A16" s="3">
        <v>2023</v>
      </c>
      <c r="B16" s="6" t="s">
        <v>56</v>
      </c>
      <c r="C16" s="7" t="s">
        <v>9</v>
      </c>
      <c r="D16" s="6" t="s">
        <v>10</v>
      </c>
      <c r="E16" s="8">
        <v>188502840</v>
      </c>
      <c r="F16" s="8">
        <v>188502840</v>
      </c>
      <c r="G16" s="8">
        <v>1046039.96</v>
      </c>
      <c r="H16" s="8">
        <v>3888219.99</v>
      </c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</row>
    <row r="17" spans="1:81" s="4" customFormat="1" outlineLevel="1" x14ac:dyDescent="0.25">
      <c r="A17" s="3">
        <v>2023</v>
      </c>
      <c r="B17" s="6" t="s">
        <v>82</v>
      </c>
      <c r="C17" s="7" t="s">
        <v>9</v>
      </c>
      <c r="D17" s="6" t="s">
        <v>10</v>
      </c>
      <c r="E17" s="8">
        <v>186999800</v>
      </c>
      <c r="F17" s="8">
        <v>186999800</v>
      </c>
      <c r="G17" s="8">
        <v>1037699.29</v>
      </c>
      <c r="H17" s="8">
        <v>3886179.16</v>
      </c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</row>
    <row r="18" spans="1:81" s="4" customFormat="1" outlineLevel="1" x14ac:dyDescent="0.25">
      <c r="A18" s="3">
        <v>2023</v>
      </c>
      <c r="B18" s="6" t="s">
        <v>54</v>
      </c>
      <c r="C18" s="7" t="s">
        <v>9</v>
      </c>
      <c r="D18" s="6" t="s">
        <v>10</v>
      </c>
      <c r="E18" s="8">
        <f>91763790+60097230</f>
        <v>151861020</v>
      </c>
      <c r="F18" s="8">
        <f>91763790+60097230</f>
        <v>151861020</v>
      </c>
      <c r="G18" s="8">
        <f>509215.62+333491.55</f>
        <v>842707.16999999993</v>
      </c>
      <c r="H18" s="8">
        <f>2347222.2+1450541.55</f>
        <v>3797763.75</v>
      </c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</row>
    <row r="19" spans="1:81" outlineLevel="1" x14ac:dyDescent="0.25">
      <c r="A19" s="3">
        <v>2023</v>
      </c>
      <c r="B19" s="6" t="s">
        <v>17</v>
      </c>
      <c r="C19" s="7" t="s">
        <v>9</v>
      </c>
      <c r="D19" s="6" t="s">
        <v>10</v>
      </c>
      <c r="E19" s="8">
        <v>192738330</v>
      </c>
      <c r="F19" s="8">
        <v>192738330</v>
      </c>
      <c r="G19" s="8">
        <v>1069543.54</v>
      </c>
      <c r="H19" s="8">
        <v>3791012.88</v>
      </c>
    </row>
    <row r="20" spans="1:81" outlineLevel="1" x14ac:dyDescent="0.25">
      <c r="A20" s="3">
        <v>2023</v>
      </c>
      <c r="B20" s="6" t="s">
        <v>108</v>
      </c>
      <c r="C20" s="7" t="s">
        <v>9</v>
      </c>
      <c r="D20" s="6" t="s">
        <v>10</v>
      </c>
      <c r="E20" s="8">
        <v>167000000</v>
      </c>
      <c r="F20" s="8">
        <v>167000000</v>
      </c>
      <c r="G20" s="8">
        <v>926716.39999999991</v>
      </c>
      <c r="H20" s="8">
        <v>3761915.84</v>
      </c>
    </row>
    <row r="21" spans="1:81" outlineLevel="1" x14ac:dyDescent="0.25">
      <c r="A21" s="3">
        <v>2023</v>
      </c>
      <c r="B21" s="6" t="s">
        <v>19</v>
      </c>
      <c r="C21" s="7" t="s">
        <v>9</v>
      </c>
      <c r="D21" s="6" t="s">
        <v>10</v>
      </c>
      <c r="E21" s="8">
        <v>176423227</v>
      </c>
      <c r="F21" s="8">
        <v>176398227</v>
      </c>
      <c r="G21" s="8">
        <v>978869.03</v>
      </c>
      <c r="H21" s="8">
        <v>3620545.4</v>
      </c>
    </row>
    <row r="22" spans="1:81" outlineLevel="1" x14ac:dyDescent="0.25">
      <c r="A22" s="3">
        <v>2023</v>
      </c>
      <c r="B22" s="6" t="s">
        <v>18</v>
      </c>
      <c r="C22" s="7" t="s">
        <v>9</v>
      </c>
      <c r="D22" s="6" t="s">
        <v>10</v>
      </c>
      <c r="E22" s="8">
        <v>162480545</v>
      </c>
      <c r="F22" s="8">
        <v>162455535</v>
      </c>
      <c r="G22" s="8">
        <v>901498.25</v>
      </c>
      <c r="H22" s="8">
        <v>3601553.74</v>
      </c>
    </row>
    <row r="23" spans="1:81" outlineLevel="1" x14ac:dyDescent="0.25">
      <c r="A23" s="3">
        <v>2023</v>
      </c>
      <c r="B23" s="6" t="s">
        <v>122</v>
      </c>
      <c r="C23" s="7" t="s">
        <v>9</v>
      </c>
      <c r="D23" s="6" t="s">
        <v>10</v>
      </c>
      <c r="E23" s="8">
        <v>141569980</v>
      </c>
      <c r="F23" s="8">
        <v>141569980</v>
      </c>
      <c r="G23" s="8">
        <v>785600.13</v>
      </c>
      <c r="H23" s="8">
        <v>3353643.14</v>
      </c>
    </row>
    <row r="24" spans="1:81" outlineLevel="1" x14ac:dyDescent="0.25">
      <c r="A24" s="3">
        <v>2023</v>
      </c>
      <c r="B24" s="6" t="s">
        <v>20</v>
      </c>
      <c r="C24" s="7" t="s">
        <v>9</v>
      </c>
      <c r="D24" s="6" t="s">
        <v>10</v>
      </c>
      <c r="E24" s="8">
        <v>23486380</v>
      </c>
      <c r="F24" s="8">
        <v>23486380</v>
      </c>
      <c r="G24" s="8">
        <v>130330.62</v>
      </c>
      <c r="H24" s="8">
        <v>3309079.2</v>
      </c>
    </row>
    <row r="25" spans="1:81" outlineLevel="1" x14ac:dyDescent="0.25">
      <c r="A25" s="3">
        <v>2023</v>
      </c>
      <c r="B25" s="6" t="s">
        <v>21</v>
      </c>
      <c r="C25" s="7" t="s">
        <v>9</v>
      </c>
      <c r="D25" s="6" t="s">
        <v>10</v>
      </c>
      <c r="E25" s="8">
        <v>155284690</v>
      </c>
      <c r="F25" s="8">
        <v>155284690</v>
      </c>
      <c r="G25" s="8">
        <v>861705.8</v>
      </c>
      <c r="H25" s="8">
        <v>3248326.74</v>
      </c>
    </row>
    <row r="26" spans="1:81" outlineLevel="1" x14ac:dyDescent="0.25">
      <c r="A26" s="3">
        <v>2023</v>
      </c>
      <c r="B26" s="6" t="s">
        <v>59</v>
      </c>
      <c r="C26" s="7" t="s">
        <v>9</v>
      </c>
      <c r="D26" s="6" t="s">
        <v>10</v>
      </c>
      <c r="E26" s="8">
        <v>160756100</v>
      </c>
      <c r="F26" s="8">
        <v>160756100</v>
      </c>
      <c r="G26" s="8">
        <v>892067.75</v>
      </c>
      <c r="H26" s="8">
        <v>3219542.76</v>
      </c>
    </row>
    <row r="27" spans="1:81" outlineLevel="1" x14ac:dyDescent="0.25">
      <c r="A27" s="3">
        <v>2023</v>
      </c>
      <c r="B27" s="6" t="s">
        <v>22</v>
      </c>
      <c r="C27" s="7" t="s">
        <v>9</v>
      </c>
      <c r="D27" s="6" t="s">
        <v>10</v>
      </c>
      <c r="E27" s="8">
        <v>152548480</v>
      </c>
      <c r="F27" s="8">
        <v>152548480</v>
      </c>
      <c r="G27" s="8">
        <v>846522.03</v>
      </c>
      <c r="H27" s="8">
        <v>3152101.58</v>
      </c>
    </row>
    <row r="28" spans="1:81" outlineLevel="1" x14ac:dyDescent="0.25">
      <c r="A28" s="3">
        <v>2023</v>
      </c>
      <c r="B28" s="6" t="s">
        <v>23</v>
      </c>
      <c r="C28" s="7" t="s">
        <v>9</v>
      </c>
      <c r="D28" s="6" t="s">
        <v>10</v>
      </c>
      <c r="E28" s="8">
        <v>155757900</v>
      </c>
      <c r="F28" s="8">
        <v>155757900</v>
      </c>
      <c r="G28" s="8">
        <v>864331.74</v>
      </c>
      <c r="H28" s="8">
        <v>3130661.93</v>
      </c>
    </row>
    <row r="29" spans="1:81" outlineLevel="1" x14ac:dyDescent="0.25">
      <c r="A29" s="3">
        <v>2023</v>
      </c>
      <c r="B29" s="6" t="s">
        <v>26</v>
      </c>
      <c r="C29" s="7" t="s">
        <v>9</v>
      </c>
      <c r="D29" s="6" t="s">
        <v>10</v>
      </c>
      <c r="E29" s="8">
        <v>135850000</v>
      </c>
      <c r="F29" s="8">
        <v>135850000</v>
      </c>
      <c r="G29" s="8">
        <v>753858.82</v>
      </c>
      <c r="H29" s="8">
        <v>3085444.1</v>
      </c>
    </row>
    <row r="30" spans="1:81" outlineLevel="1" x14ac:dyDescent="0.25">
      <c r="A30" s="3">
        <v>2023</v>
      </c>
      <c r="B30" s="6" t="s">
        <v>27</v>
      </c>
      <c r="C30" s="7" t="s">
        <v>9</v>
      </c>
      <c r="D30" s="6" t="s">
        <v>10</v>
      </c>
      <c r="E30" s="8">
        <v>153119340</v>
      </c>
      <c r="F30" s="8">
        <v>153119340</v>
      </c>
      <c r="G30" s="8">
        <v>849689.84</v>
      </c>
      <c r="H30" s="8">
        <v>3037159.97</v>
      </c>
    </row>
    <row r="31" spans="1:81" outlineLevel="1" x14ac:dyDescent="0.25">
      <c r="A31" s="3">
        <v>2023</v>
      </c>
      <c r="B31" s="6" t="s">
        <v>28</v>
      </c>
      <c r="C31" s="7" t="s">
        <v>9</v>
      </c>
      <c r="D31" s="6" t="s">
        <v>10</v>
      </c>
      <c r="E31" s="8">
        <v>132632340</v>
      </c>
      <c r="F31" s="8">
        <v>132632340</v>
      </c>
      <c r="G31" s="8">
        <v>736003.38</v>
      </c>
      <c r="H31" s="8">
        <v>2884497.57</v>
      </c>
    </row>
    <row r="32" spans="1:81" outlineLevel="1" x14ac:dyDescent="0.25">
      <c r="A32" s="3">
        <v>2023</v>
      </c>
      <c r="B32" s="6" t="s">
        <v>378</v>
      </c>
      <c r="C32" s="7" t="s">
        <v>9</v>
      </c>
      <c r="D32" s="6" t="s">
        <v>10</v>
      </c>
      <c r="E32" s="8">
        <v>126938890</v>
      </c>
      <c r="F32" s="8">
        <v>126938890</v>
      </c>
      <c r="G32" s="8">
        <v>704409.29000000015</v>
      </c>
      <c r="H32" s="8">
        <v>2879207.4300000006</v>
      </c>
    </row>
    <row r="33" spans="1:8" outlineLevel="1" x14ac:dyDescent="0.25">
      <c r="A33" s="3">
        <v>2023</v>
      </c>
      <c r="B33" s="6" t="s">
        <v>29</v>
      </c>
      <c r="C33" s="7" t="s">
        <v>9</v>
      </c>
      <c r="D33" s="6" t="s">
        <v>10</v>
      </c>
      <c r="E33" s="8">
        <v>131400000</v>
      </c>
      <c r="F33" s="8">
        <v>131400000</v>
      </c>
      <c r="G33" s="8">
        <v>729164.88</v>
      </c>
      <c r="H33" s="8">
        <v>2865998.14</v>
      </c>
    </row>
    <row r="34" spans="1:8" outlineLevel="1" x14ac:dyDescent="0.25">
      <c r="A34" s="3">
        <v>2023</v>
      </c>
      <c r="B34" s="6" t="s">
        <v>30</v>
      </c>
      <c r="C34" s="7" t="s">
        <v>9</v>
      </c>
      <c r="D34" s="6" t="s">
        <v>10</v>
      </c>
      <c r="E34" s="8">
        <v>123500000</v>
      </c>
      <c r="F34" s="8">
        <v>123500000</v>
      </c>
      <c r="G34" s="8">
        <v>685326.2</v>
      </c>
      <c r="H34" s="8">
        <v>2842897.3</v>
      </c>
    </row>
    <row r="35" spans="1:8" outlineLevel="1" x14ac:dyDescent="0.25">
      <c r="A35" s="3">
        <v>2023</v>
      </c>
      <c r="B35" s="6" t="s">
        <v>186</v>
      </c>
      <c r="C35" s="7" t="s">
        <v>9</v>
      </c>
      <c r="D35" s="6" t="s">
        <v>10</v>
      </c>
      <c r="E35" s="8">
        <v>128805800</v>
      </c>
      <c r="F35" s="8">
        <v>128805800</v>
      </c>
      <c r="G35" s="8">
        <v>714769.14999999991</v>
      </c>
      <c r="H35" s="8">
        <v>2817774.94</v>
      </c>
    </row>
    <row r="36" spans="1:8" outlineLevel="1" x14ac:dyDescent="0.25">
      <c r="A36" s="3">
        <v>2023</v>
      </c>
      <c r="B36" s="6" t="s">
        <v>31</v>
      </c>
      <c r="C36" s="7" t="s">
        <v>9</v>
      </c>
      <c r="D36" s="6" t="s">
        <v>10</v>
      </c>
      <c r="E36" s="8">
        <v>123500000</v>
      </c>
      <c r="F36" s="8">
        <v>123500000</v>
      </c>
      <c r="G36" s="8">
        <v>685326.2</v>
      </c>
      <c r="H36" s="8">
        <v>2804317.86</v>
      </c>
    </row>
    <row r="37" spans="1:8" outlineLevel="1" x14ac:dyDescent="0.25">
      <c r="A37" s="3">
        <v>2023</v>
      </c>
      <c r="B37" s="6" t="s">
        <v>744</v>
      </c>
      <c r="C37" s="7" t="s">
        <v>9</v>
      </c>
      <c r="D37" s="6" t="s">
        <v>10</v>
      </c>
      <c r="E37" s="8">
        <v>130548370</v>
      </c>
      <c r="F37" s="8">
        <v>130548370</v>
      </c>
      <c r="G37" s="8">
        <v>724439.02</v>
      </c>
      <c r="H37" s="8">
        <v>2798385.23</v>
      </c>
    </row>
    <row r="38" spans="1:8" outlineLevel="1" x14ac:dyDescent="0.25">
      <c r="A38" s="3">
        <v>2023</v>
      </c>
      <c r="B38" s="6" t="s">
        <v>32</v>
      </c>
      <c r="C38" s="7" t="s">
        <v>9</v>
      </c>
      <c r="D38" s="6" t="s">
        <v>10</v>
      </c>
      <c r="E38" s="8">
        <v>129833000</v>
      </c>
      <c r="F38" s="8">
        <v>129833000</v>
      </c>
      <c r="G38" s="8">
        <v>720469.28</v>
      </c>
      <c r="H38" s="8">
        <v>2788405.37</v>
      </c>
    </row>
    <row r="39" spans="1:8" outlineLevel="1" x14ac:dyDescent="0.25">
      <c r="A39" s="3">
        <v>2023</v>
      </c>
      <c r="B39" s="6" t="s">
        <v>55</v>
      </c>
      <c r="C39" s="7" t="s">
        <v>9</v>
      </c>
      <c r="D39" s="6" t="s">
        <v>10</v>
      </c>
      <c r="E39" s="8">
        <v>138966920</v>
      </c>
      <c r="F39" s="8">
        <v>138941920</v>
      </c>
      <c r="G39" s="8">
        <v>771016.5</v>
      </c>
      <c r="H39" s="8">
        <v>2784991.06</v>
      </c>
    </row>
    <row r="40" spans="1:8" outlineLevel="1" x14ac:dyDescent="0.25">
      <c r="A40" s="3">
        <v>2023</v>
      </c>
      <c r="B40" s="6" t="s">
        <v>162</v>
      </c>
      <c r="C40" s="7" t="s">
        <v>9</v>
      </c>
      <c r="D40" s="6" t="s">
        <v>10</v>
      </c>
      <c r="E40" s="8">
        <v>127727053</v>
      </c>
      <c r="F40" s="8">
        <v>127687940</v>
      </c>
      <c r="G40" s="8">
        <v>708565.92</v>
      </c>
      <c r="H40" s="8">
        <v>2753588.26</v>
      </c>
    </row>
    <row r="41" spans="1:8" outlineLevel="1" x14ac:dyDescent="0.25">
      <c r="A41" s="3">
        <v>2023</v>
      </c>
      <c r="B41" s="6" t="s">
        <v>33</v>
      </c>
      <c r="C41" s="7" t="s">
        <v>9</v>
      </c>
      <c r="D41" s="6" t="s">
        <v>10</v>
      </c>
      <c r="E41" s="8">
        <v>120228930</v>
      </c>
      <c r="F41" s="8">
        <v>120228930</v>
      </c>
      <c r="G41" s="8">
        <v>667174.38</v>
      </c>
      <c r="H41" s="8">
        <v>2728544.69</v>
      </c>
    </row>
    <row r="42" spans="1:8" outlineLevel="1" x14ac:dyDescent="0.25">
      <c r="A42" s="3">
        <v>2023</v>
      </c>
      <c r="B42" s="6" t="s">
        <v>34</v>
      </c>
      <c r="C42" s="7" t="s">
        <v>9</v>
      </c>
      <c r="D42" s="6" t="s">
        <v>10</v>
      </c>
      <c r="E42" s="8">
        <v>127590640</v>
      </c>
      <c r="F42" s="8">
        <v>127590640</v>
      </c>
      <c r="G42" s="8">
        <v>708025.98</v>
      </c>
      <c r="H42" s="8">
        <v>2703666.61</v>
      </c>
    </row>
    <row r="43" spans="1:8" outlineLevel="1" x14ac:dyDescent="0.25">
      <c r="A43" s="3">
        <v>2023</v>
      </c>
      <c r="B43" s="6" t="s">
        <v>36</v>
      </c>
      <c r="C43" s="7" t="s">
        <v>9</v>
      </c>
      <c r="D43" s="6" t="s">
        <v>10</v>
      </c>
      <c r="E43" s="8">
        <v>132892020</v>
      </c>
      <c r="F43" s="8">
        <v>132892020</v>
      </c>
      <c r="G43" s="8">
        <v>737444.4</v>
      </c>
      <c r="H43" s="8">
        <v>2669539.94</v>
      </c>
    </row>
    <row r="44" spans="1:8" outlineLevel="1" x14ac:dyDescent="0.25">
      <c r="A44" s="3">
        <v>2023</v>
      </c>
      <c r="B44" s="6" t="s">
        <v>37</v>
      </c>
      <c r="C44" s="7" t="s">
        <v>9</v>
      </c>
      <c r="D44" s="6" t="s">
        <v>10</v>
      </c>
      <c r="E44" s="8">
        <v>127038430</v>
      </c>
      <c r="F44" s="8">
        <v>127038430</v>
      </c>
      <c r="G44" s="8">
        <v>704961.66</v>
      </c>
      <c r="H44" s="8">
        <v>2658289.42</v>
      </c>
    </row>
    <row r="45" spans="1:8" outlineLevel="1" x14ac:dyDescent="0.25">
      <c r="A45" s="3">
        <v>2023</v>
      </c>
      <c r="B45" s="6" t="s">
        <v>38</v>
      </c>
      <c r="C45" s="7" t="s">
        <v>9</v>
      </c>
      <c r="D45" s="6" t="s">
        <v>10</v>
      </c>
      <c r="E45" s="8">
        <v>140560160</v>
      </c>
      <c r="F45" s="8">
        <v>130027080</v>
      </c>
      <c r="G45" s="8">
        <v>721546.27</v>
      </c>
      <c r="H45" s="8">
        <v>2642877.91</v>
      </c>
    </row>
    <row r="46" spans="1:8" outlineLevel="1" x14ac:dyDescent="0.25">
      <c r="A46" s="3">
        <v>2023</v>
      </c>
      <c r="B46" s="6" t="s">
        <v>39</v>
      </c>
      <c r="C46" s="7" t="s">
        <v>9</v>
      </c>
      <c r="D46" s="6" t="s">
        <v>10</v>
      </c>
      <c r="E46" s="8">
        <v>131209020</v>
      </c>
      <c r="F46" s="8">
        <v>131209020</v>
      </c>
      <c r="G46" s="8">
        <v>728105.09</v>
      </c>
      <c r="H46" s="8">
        <v>2630427.3199999998</v>
      </c>
    </row>
    <row r="47" spans="1:8" outlineLevel="1" x14ac:dyDescent="0.25">
      <c r="A47" s="3">
        <v>2023</v>
      </c>
      <c r="B47" s="6" t="s">
        <v>299</v>
      </c>
      <c r="C47" s="7" t="s">
        <v>9</v>
      </c>
      <c r="D47" s="6" t="s">
        <v>10</v>
      </c>
      <c r="E47" s="8">
        <v>116282590</v>
      </c>
      <c r="F47" s="8">
        <v>116282580</v>
      </c>
      <c r="G47" s="8">
        <v>645275.30000000005</v>
      </c>
      <c r="H47" s="8">
        <v>2625047.4400000004</v>
      </c>
    </row>
    <row r="48" spans="1:8" outlineLevel="1" x14ac:dyDescent="0.25">
      <c r="A48" s="3">
        <v>2023</v>
      </c>
      <c r="B48" s="6" t="s">
        <v>41</v>
      </c>
      <c r="C48" s="7" t="s">
        <v>9</v>
      </c>
      <c r="D48" s="6" t="s">
        <v>10</v>
      </c>
      <c r="E48" s="8">
        <v>130458590</v>
      </c>
      <c r="F48" s="8">
        <v>130458590</v>
      </c>
      <c r="G48" s="8">
        <v>723940.81</v>
      </c>
      <c r="H48" s="8">
        <v>2598530.7400000002</v>
      </c>
    </row>
    <row r="49" spans="1:8" outlineLevel="1" x14ac:dyDescent="0.25">
      <c r="A49" s="3">
        <v>2023</v>
      </c>
      <c r="B49" s="6" t="s">
        <v>42</v>
      </c>
      <c r="C49" s="7" t="s">
        <v>9</v>
      </c>
      <c r="D49" s="6" t="s">
        <v>10</v>
      </c>
      <c r="E49" s="8">
        <v>115121900</v>
      </c>
      <c r="F49" s="8">
        <v>115121900</v>
      </c>
      <c r="G49" s="8">
        <v>638834.44999999995</v>
      </c>
      <c r="H49" s="8">
        <v>2572058.85</v>
      </c>
    </row>
    <row r="50" spans="1:8" outlineLevel="1" x14ac:dyDescent="0.25">
      <c r="A50" s="3">
        <v>2023</v>
      </c>
      <c r="B50" s="6" t="s">
        <v>228</v>
      </c>
      <c r="C50" s="7" t="s">
        <v>9</v>
      </c>
      <c r="D50" s="6" t="s">
        <v>10</v>
      </c>
      <c r="E50" s="8">
        <v>116189217</v>
      </c>
      <c r="F50" s="8">
        <v>116137067</v>
      </c>
      <c r="G50" s="8">
        <v>644467.81999999995</v>
      </c>
      <c r="H50" s="8">
        <v>2554332.2400000002</v>
      </c>
    </row>
    <row r="51" spans="1:8" outlineLevel="1" x14ac:dyDescent="0.25">
      <c r="A51" s="3">
        <v>2023</v>
      </c>
      <c r="B51" s="6" t="s">
        <v>110</v>
      </c>
      <c r="C51" s="7" t="s">
        <v>9</v>
      </c>
      <c r="D51" s="6" t="s">
        <v>10</v>
      </c>
      <c r="E51" s="8">
        <f>112832260-20000</f>
        <v>112812260</v>
      </c>
      <c r="F51" s="8">
        <v>112812260</v>
      </c>
      <c r="G51" s="8">
        <v>626017.79</v>
      </c>
      <c r="H51" s="8">
        <v>2544793.31</v>
      </c>
    </row>
    <row r="52" spans="1:8" outlineLevel="1" x14ac:dyDescent="0.25">
      <c r="A52" s="3">
        <v>2023</v>
      </c>
      <c r="B52" s="6" t="s">
        <v>43</v>
      </c>
      <c r="C52" s="7" t="s">
        <v>9</v>
      </c>
      <c r="D52" s="6" t="s">
        <v>10</v>
      </c>
      <c r="E52" s="8">
        <v>115500000</v>
      </c>
      <c r="F52" s="8">
        <v>115500000</v>
      </c>
      <c r="G52" s="8">
        <v>640932.6</v>
      </c>
      <c r="H52" s="8">
        <v>2543666.2000000002</v>
      </c>
    </row>
    <row r="53" spans="1:8" outlineLevel="1" x14ac:dyDescent="0.25">
      <c r="A53" s="3">
        <v>2023</v>
      </c>
      <c r="B53" s="6" t="s">
        <v>44</v>
      </c>
      <c r="C53" s="7" t="s">
        <v>9</v>
      </c>
      <c r="D53" s="6" t="s">
        <v>10</v>
      </c>
      <c r="E53" s="8">
        <v>99639180</v>
      </c>
      <c r="F53" s="8">
        <v>99639180</v>
      </c>
      <c r="G53" s="8">
        <v>552917.74</v>
      </c>
      <c r="H53" s="8">
        <v>2541806.92</v>
      </c>
    </row>
    <row r="54" spans="1:8" outlineLevel="1" x14ac:dyDescent="0.25">
      <c r="A54" s="3">
        <v>2023</v>
      </c>
      <c r="B54" s="6" t="s">
        <v>182</v>
      </c>
      <c r="C54" s="7" t="s">
        <v>9</v>
      </c>
      <c r="D54" s="6" t="s">
        <v>10</v>
      </c>
      <c r="E54" s="8">
        <v>120049910</v>
      </c>
      <c r="F54" s="8">
        <v>120049510</v>
      </c>
      <c r="G54" s="8">
        <v>666178.75</v>
      </c>
      <c r="H54" s="8">
        <v>2510631.13</v>
      </c>
    </row>
    <row r="55" spans="1:8" outlineLevel="1" x14ac:dyDescent="0.25">
      <c r="A55" s="3">
        <v>2023</v>
      </c>
      <c r="B55" s="6" t="s">
        <v>45</v>
      </c>
      <c r="C55" s="7" t="s">
        <v>9</v>
      </c>
      <c r="D55" s="6" t="s">
        <v>10</v>
      </c>
      <c r="E55" s="8">
        <v>118000000</v>
      </c>
      <c r="F55" s="8">
        <v>118000000</v>
      </c>
      <c r="G55" s="8">
        <v>654805.6</v>
      </c>
      <c r="H55" s="8">
        <v>2481293.7999999998</v>
      </c>
    </row>
    <row r="56" spans="1:8" outlineLevel="1" x14ac:dyDescent="0.25">
      <c r="A56" s="3">
        <v>2023</v>
      </c>
      <c r="B56" s="6" t="s">
        <v>46</v>
      </c>
      <c r="C56" s="7" t="s">
        <v>9</v>
      </c>
      <c r="D56" s="6" t="s">
        <v>10</v>
      </c>
      <c r="E56" s="8">
        <v>112534510</v>
      </c>
      <c r="F56" s="8">
        <v>112534510</v>
      </c>
      <c r="G56" s="8">
        <v>624476.5</v>
      </c>
      <c r="H56" s="8">
        <v>2474295.41</v>
      </c>
    </row>
    <row r="57" spans="1:8" outlineLevel="1" x14ac:dyDescent="0.25">
      <c r="A57" s="3">
        <v>2023</v>
      </c>
      <c r="B57" s="6" t="s">
        <v>47</v>
      </c>
      <c r="C57" s="7" t="s">
        <v>9</v>
      </c>
      <c r="D57" s="6" t="s">
        <v>10</v>
      </c>
      <c r="E57" s="8">
        <v>124555800</v>
      </c>
      <c r="F57" s="8">
        <v>124555800</v>
      </c>
      <c r="G57" s="8">
        <v>691185.05</v>
      </c>
      <c r="H57" s="8">
        <v>2473566.1</v>
      </c>
    </row>
    <row r="58" spans="1:8" outlineLevel="1" x14ac:dyDescent="0.25">
      <c r="A58" s="3">
        <v>2023</v>
      </c>
      <c r="B58" s="6" t="s">
        <v>384</v>
      </c>
      <c r="C58" s="7" t="s">
        <v>9</v>
      </c>
      <c r="D58" s="6" t="s">
        <v>10</v>
      </c>
      <c r="E58" s="8">
        <v>112271700</v>
      </c>
      <c r="F58" s="8">
        <v>112271700</v>
      </c>
      <c r="G58" s="8">
        <v>623018.11</v>
      </c>
      <c r="H58" s="8">
        <v>2451521.48</v>
      </c>
    </row>
    <row r="59" spans="1:8" outlineLevel="1" x14ac:dyDescent="0.25">
      <c r="A59" s="3">
        <v>2023</v>
      </c>
      <c r="B59" s="6" t="s">
        <v>48</v>
      </c>
      <c r="C59" s="7" t="s">
        <v>9</v>
      </c>
      <c r="D59" s="6" t="s">
        <v>10</v>
      </c>
      <c r="E59" s="8">
        <v>110840300</v>
      </c>
      <c r="F59" s="8">
        <v>110840300</v>
      </c>
      <c r="G59" s="8">
        <v>615074.99</v>
      </c>
      <c r="H59" s="8">
        <v>2431670.7000000002</v>
      </c>
    </row>
    <row r="60" spans="1:8" outlineLevel="1" x14ac:dyDescent="0.25">
      <c r="A60" s="3">
        <v>2023</v>
      </c>
      <c r="B60" s="6" t="s">
        <v>482</v>
      </c>
      <c r="C60" s="7" t="s">
        <v>9</v>
      </c>
      <c r="D60" s="6" t="s">
        <v>10</v>
      </c>
      <c r="E60" s="8">
        <v>110241390</v>
      </c>
      <c r="F60" s="8">
        <v>110241390</v>
      </c>
      <c r="G60" s="8">
        <v>611751.52</v>
      </c>
      <c r="H60" s="8">
        <v>2426871.84</v>
      </c>
    </row>
    <row r="61" spans="1:8" outlineLevel="1" x14ac:dyDescent="0.25">
      <c r="A61" s="3">
        <v>2023</v>
      </c>
      <c r="B61" s="6" t="s">
        <v>49</v>
      </c>
      <c r="C61" s="7" t="s">
        <v>9</v>
      </c>
      <c r="D61" s="6" t="s">
        <v>10</v>
      </c>
      <c r="E61" s="8">
        <v>121021690</v>
      </c>
      <c r="F61" s="8">
        <v>121021690</v>
      </c>
      <c r="G61" s="8">
        <v>671573.56</v>
      </c>
      <c r="H61" s="8">
        <v>2421466.5099999998</v>
      </c>
    </row>
    <row r="62" spans="1:8" outlineLevel="1" x14ac:dyDescent="0.25">
      <c r="A62" s="3">
        <v>2023</v>
      </c>
      <c r="B62" s="6" t="s">
        <v>50</v>
      </c>
      <c r="C62" s="7" t="s">
        <v>9</v>
      </c>
      <c r="D62" s="6" t="s">
        <v>10</v>
      </c>
      <c r="E62" s="8">
        <v>106307890</v>
      </c>
      <c r="F62" s="8">
        <v>106307890</v>
      </c>
      <c r="G62" s="8">
        <v>589923.74</v>
      </c>
      <c r="H62" s="8">
        <v>2408323.5299999998</v>
      </c>
    </row>
    <row r="63" spans="1:8" outlineLevel="1" x14ac:dyDescent="0.25">
      <c r="A63" s="3">
        <v>2023</v>
      </c>
      <c r="B63" s="6" t="s">
        <v>51</v>
      </c>
      <c r="C63" s="7" t="s">
        <v>9</v>
      </c>
      <c r="D63" s="6" t="s">
        <v>10</v>
      </c>
      <c r="E63" s="8">
        <v>105826450</v>
      </c>
      <c r="F63" s="8">
        <v>105826450</v>
      </c>
      <c r="G63" s="8">
        <v>587252.14</v>
      </c>
      <c r="H63" s="8">
        <v>2386896.4</v>
      </c>
    </row>
    <row r="64" spans="1:8" outlineLevel="1" x14ac:dyDescent="0.25">
      <c r="A64" s="3">
        <v>2023</v>
      </c>
      <c r="B64" s="6" t="s">
        <v>200</v>
      </c>
      <c r="C64" s="7" t="s">
        <v>9</v>
      </c>
      <c r="D64" s="6" t="s">
        <v>10</v>
      </c>
      <c r="E64" s="8">
        <v>103028330</v>
      </c>
      <c r="F64" s="8">
        <v>99761880</v>
      </c>
      <c r="G64" s="8">
        <v>553598.63</v>
      </c>
      <c r="H64" s="8">
        <v>2377318.5499999998</v>
      </c>
    </row>
    <row r="65" spans="1:8" outlineLevel="1" x14ac:dyDescent="0.25">
      <c r="A65" s="3">
        <v>2023</v>
      </c>
      <c r="B65" s="6" t="s">
        <v>52</v>
      </c>
      <c r="C65" s="7" t="s">
        <v>9</v>
      </c>
      <c r="D65" s="6" t="s">
        <v>10</v>
      </c>
      <c r="E65" s="8">
        <v>118825310</v>
      </c>
      <c r="F65" s="8">
        <v>118825310</v>
      </c>
      <c r="G65" s="8">
        <v>659385.41</v>
      </c>
      <c r="H65" s="8">
        <v>2369851.58</v>
      </c>
    </row>
    <row r="66" spans="1:8" outlineLevel="1" x14ac:dyDescent="0.25">
      <c r="A66" s="3">
        <v>2023</v>
      </c>
      <c r="B66" s="6" t="s">
        <v>53</v>
      </c>
      <c r="C66" s="7" t="s">
        <v>9</v>
      </c>
      <c r="D66" s="6" t="s">
        <v>10</v>
      </c>
      <c r="E66" s="8">
        <v>95975110</v>
      </c>
      <c r="F66" s="8">
        <v>95975110</v>
      </c>
      <c r="G66" s="8">
        <v>532585.07999999996</v>
      </c>
      <c r="H66" s="8">
        <v>2368031.5</v>
      </c>
    </row>
    <row r="67" spans="1:8" outlineLevel="1" x14ac:dyDescent="0.25">
      <c r="A67" s="3">
        <v>2023</v>
      </c>
      <c r="B67" s="6" t="s">
        <v>368</v>
      </c>
      <c r="C67" s="7" t="s">
        <v>9</v>
      </c>
      <c r="D67" s="6" t="s">
        <v>10</v>
      </c>
      <c r="E67" s="8">
        <v>110603740</v>
      </c>
      <c r="F67" s="8">
        <v>110603740</v>
      </c>
      <c r="G67" s="8">
        <v>613762.28</v>
      </c>
      <c r="H67" s="8">
        <v>2351390.98</v>
      </c>
    </row>
    <row r="68" spans="1:8" outlineLevel="1" x14ac:dyDescent="0.25">
      <c r="A68" s="3">
        <v>2023</v>
      </c>
      <c r="B68" s="6" t="s">
        <v>169</v>
      </c>
      <c r="C68" s="7" t="s">
        <v>9</v>
      </c>
      <c r="D68" s="6" t="s">
        <v>10</v>
      </c>
      <c r="E68" s="8">
        <v>102290700</v>
      </c>
      <c r="F68" s="8">
        <v>102290700</v>
      </c>
      <c r="G68" s="8">
        <v>567631.55999999994</v>
      </c>
      <c r="H68" s="8">
        <v>2334812.9900000002</v>
      </c>
    </row>
    <row r="69" spans="1:8" outlineLevel="1" x14ac:dyDescent="0.25">
      <c r="A69" s="3">
        <v>2023</v>
      </c>
      <c r="B69" s="6" t="s">
        <v>57</v>
      </c>
      <c r="C69" s="7" t="s">
        <v>9</v>
      </c>
      <c r="D69" s="6" t="s">
        <v>10</v>
      </c>
      <c r="E69" s="8">
        <v>115892030</v>
      </c>
      <c r="F69" s="8">
        <v>115892030</v>
      </c>
      <c r="G69" s="8">
        <v>643108.05000000005</v>
      </c>
      <c r="H69" s="8">
        <v>2329578.9</v>
      </c>
    </row>
    <row r="70" spans="1:8" outlineLevel="1" x14ac:dyDescent="0.25">
      <c r="A70" s="3">
        <v>2023</v>
      </c>
      <c r="B70" s="6" t="s">
        <v>58</v>
      </c>
      <c r="C70" s="7" t="s">
        <v>9</v>
      </c>
      <c r="D70" s="6" t="s">
        <v>10</v>
      </c>
      <c r="E70" s="8">
        <v>95167710</v>
      </c>
      <c r="F70" s="8">
        <v>95167710</v>
      </c>
      <c r="G70" s="8">
        <v>528104.66</v>
      </c>
      <c r="H70" s="8">
        <v>2321024.3199999998</v>
      </c>
    </row>
    <row r="71" spans="1:8" outlineLevel="1" x14ac:dyDescent="0.25">
      <c r="A71" s="3">
        <v>2023</v>
      </c>
      <c r="B71" s="6" t="s">
        <v>145</v>
      </c>
      <c r="C71" s="7" t="s">
        <v>9</v>
      </c>
      <c r="D71" s="6" t="s">
        <v>10</v>
      </c>
      <c r="E71" s="8">
        <v>102925088</v>
      </c>
      <c r="F71" s="8">
        <v>102875078</v>
      </c>
      <c r="G71" s="8">
        <v>570874.38</v>
      </c>
      <c r="H71" s="8">
        <v>2309851.41</v>
      </c>
    </row>
    <row r="72" spans="1:8" outlineLevel="1" x14ac:dyDescent="0.25">
      <c r="A72" s="3">
        <v>2023</v>
      </c>
      <c r="B72" s="6" t="s">
        <v>60</v>
      </c>
      <c r="C72" s="7" t="s">
        <v>9</v>
      </c>
      <c r="D72" s="6" t="s">
        <v>10</v>
      </c>
      <c r="E72" s="8">
        <v>116738110</v>
      </c>
      <c r="F72" s="8">
        <v>116738110</v>
      </c>
      <c r="G72" s="8">
        <v>647803.12</v>
      </c>
      <c r="H72" s="8">
        <v>2298771.77</v>
      </c>
    </row>
    <row r="73" spans="1:8" outlineLevel="1" x14ac:dyDescent="0.25">
      <c r="A73" s="3">
        <v>2023</v>
      </c>
      <c r="B73" s="6" t="s">
        <v>216</v>
      </c>
      <c r="C73" s="7" t="s">
        <v>9</v>
      </c>
      <c r="D73" s="6" t="s">
        <v>10</v>
      </c>
      <c r="E73" s="8">
        <v>106722141</v>
      </c>
      <c r="F73" s="8">
        <v>106697141</v>
      </c>
      <c r="G73" s="8">
        <v>592083.77</v>
      </c>
      <c r="H73" s="8">
        <v>2272613.7599999998</v>
      </c>
    </row>
    <row r="74" spans="1:8" outlineLevel="1" x14ac:dyDescent="0.25">
      <c r="A74" s="3">
        <v>2023</v>
      </c>
      <c r="B74" s="6" t="s">
        <v>61</v>
      </c>
      <c r="C74" s="7" t="s">
        <v>9</v>
      </c>
      <c r="D74" s="6" t="s">
        <v>10</v>
      </c>
      <c r="E74" s="8">
        <v>110137710</v>
      </c>
      <c r="F74" s="8">
        <v>110137710</v>
      </c>
      <c r="G74" s="8">
        <v>611176.18000000005</v>
      </c>
      <c r="H74" s="8">
        <v>2268673.71</v>
      </c>
    </row>
    <row r="75" spans="1:8" outlineLevel="1" x14ac:dyDescent="0.25">
      <c r="A75" s="3">
        <v>2023</v>
      </c>
      <c r="B75" s="6" t="s">
        <v>62</v>
      </c>
      <c r="C75" s="7" t="s">
        <v>9</v>
      </c>
      <c r="D75" s="6" t="s">
        <v>10</v>
      </c>
      <c r="E75" s="8">
        <v>103768920</v>
      </c>
      <c r="F75" s="8">
        <v>103768920</v>
      </c>
      <c r="G75" s="8">
        <v>575834.49</v>
      </c>
      <c r="H75" s="8">
        <v>2265422.2599999998</v>
      </c>
    </row>
    <row r="76" spans="1:8" outlineLevel="1" x14ac:dyDescent="0.25">
      <c r="A76" s="3">
        <v>2023</v>
      </c>
      <c r="B76" s="6" t="s">
        <v>63</v>
      </c>
      <c r="C76" s="7" t="s">
        <v>9</v>
      </c>
      <c r="D76" s="6" t="s">
        <v>10</v>
      </c>
      <c r="E76" s="8">
        <v>112943890</v>
      </c>
      <c r="F76" s="8">
        <v>112943890</v>
      </c>
      <c r="G76" s="8">
        <v>626748.23</v>
      </c>
      <c r="H76" s="8">
        <v>2263636.8199999998</v>
      </c>
    </row>
    <row r="77" spans="1:8" outlineLevel="1" x14ac:dyDescent="0.25">
      <c r="A77" s="3">
        <v>2023</v>
      </c>
      <c r="B77" s="6" t="s">
        <v>64</v>
      </c>
      <c r="C77" s="7" t="s">
        <v>9</v>
      </c>
      <c r="D77" s="6" t="s">
        <v>10</v>
      </c>
      <c r="E77" s="8">
        <v>111780180</v>
      </c>
      <c r="F77" s="8">
        <v>111780180</v>
      </c>
      <c r="G77" s="8">
        <v>620290.56999999995</v>
      </c>
      <c r="H77" s="8">
        <v>2246928.4300000002</v>
      </c>
    </row>
    <row r="78" spans="1:8" outlineLevel="1" x14ac:dyDescent="0.25">
      <c r="A78" s="3">
        <v>2023</v>
      </c>
      <c r="B78" s="6" t="s">
        <v>65</v>
      </c>
      <c r="C78" s="7" t="s">
        <v>9</v>
      </c>
      <c r="D78" s="6" t="s">
        <v>10</v>
      </c>
      <c r="E78" s="8">
        <v>108024470</v>
      </c>
      <c r="F78" s="8">
        <v>108024470</v>
      </c>
      <c r="G78" s="8">
        <v>599449.39</v>
      </c>
      <c r="H78" s="8">
        <v>2242381.7200000002</v>
      </c>
    </row>
    <row r="79" spans="1:8" outlineLevel="1" x14ac:dyDescent="0.25">
      <c r="A79" s="3">
        <v>2023</v>
      </c>
      <c r="B79" s="6" t="s">
        <v>66</v>
      </c>
      <c r="C79" s="7" t="s">
        <v>9</v>
      </c>
      <c r="D79" s="6" t="s">
        <v>10</v>
      </c>
      <c r="E79" s="8">
        <v>104500000</v>
      </c>
      <c r="F79" s="8">
        <v>104500000</v>
      </c>
      <c r="G79" s="8">
        <v>579891.4</v>
      </c>
      <c r="H79" s="8">
        <v>2207212.0499999998</v>
      </c>
    </row>
    <row r="80" spans="1:8" outlineLevel="1" x14ac:dyDescent="0.25">
      <c r="A80" s="3">
        <v>2023</v>
      </c>
      <c r="B80" s="6" t="s">
        <v>67</v>
      </c>
      <c r="C80" s="7" t="s">
        <v>9</v>
      </c>
      <c r="D80" s="6" t="s">
        <v>10</v>
      </c>
      <c r="E80" s="8">
        <v>96022940</v>
      </c>
      <c r="F80" s="8">
        <v>96022940</v>
      </c>
      <c r="G80" s="8">
        <v>532850.5</v>
      </c>
      <c r="H80" s="8">
        <v>2199495.15</v>
      </c>
    </row>
    <row r="81" spans="1:8" outlineLevel="1" x14ac:dyDescent="0.25">
      <c r="A81" s="3">
        <v>2023</v>
      </c>
      <c r="B81" s="6" t="s">
        <v>303</v>
      </c>
      <c r="C81" s="7" t="s">
        <v>9</v>
      </c>
      <c r="D81" s="6" t="s">
        <v>10</v>
      </c>
      <c r="E81" s="8">
        <v>93914277</v>
      </c>
      <c r="F81" s="8">
        <v>93881840</v>
      </c>
      <c r="G81" s="8">
        <v>520969.11</v>
      </c>
      <c r="H81" s="8">
        <v>2168106.85</v>
      </c>
    </row>
    <row r="82" spans="1:8" outlineLevel="1" x14ac:dyDescent="0.25">
      <c r="A82" s="3">
        <v>2023</v>
      </c>
      <c r="B82" s="6" t="s">
        <v>69</v>
      </c>
      <c r="C82" s="7" t="s">
        <v>9</v>
      </c>
      <c r="D82" s="6" t="s">
        <v>10</v>
      </c>
      <c r="E82" s="8">
        <v>85864640</v>
      </c>
      <c r="F82" s="8">
        <v>85864640</v>
      </c>
      <c r="G82" s="8">
        <v>476480.06</v>
      </c>
      <c r="H82" s="8">
        <v>2133440.81</v>
      </c>
    </row>
    <row r="83" spans="1:8" outlineLevel="1" x14ac:dyDescent="0.25">
      <c r="A83" s="3">
        <v>2023</v>
      </c>
      <c r="B83" s="6" t="s">
        <v>70</v>
      </c>
      <c r="C83" s="7" t="s">
        <v>9</v>
      </c>
      <c r="D83" s="6" t="s">
        <v>10</v>
      </c>
      <c r="E83" s="8">
        <v>95631110</v>
      </c>
      <c r="F83" s="8">
        <v>95631110</v>
      </c>
      <c r="G83" s="8">
        <v>530676.16</v>
      </c>
      <c r="H83" s="8">
        <v>2121524.67</v>
      </c>
    </row>
    <row r="84" spans="1:8" outlineLevel="1" x14ac:dyDescent="0.25">
      <c r="A84" s="3">
        <v>2023</v>
      </c>
      <c r="B84" s="6" t="s">
        <v>71</v>
      </c>
      <c r="C84" s="7" t="s">
        <v>9</v>
      </c>
      <c r="D84" s="6" t="s">
        <v>10</v>
      </c>
      <c r="E84" s="8">
        <v>95886510</v>
      </c>
      <c r="F84" s="8">
        <v>95886510</v>
      </c>
      <c r="G84" s="8">
        <v>532093.42000000004</v>
      </c>
      <c r="H84" s="8">
        <v>2117151.77</v>
      </c>
    </row>
    <row r="85" spans="1:8" outlineLevel="1" x14ac:dyDescent="0.25">
      <c r="A85" s="3">
        <v>2023</v>
      </c>
      <c r="B85" s="6" t="s">
        <v>72</v>
      </c>
      <c r="C85" s="7" t="s">
        <v>9</v>
      </c>
      <c r="D85" s="6" t="s">
        <v>10</v>
      </c>
      <c r="E85" s="8">
        <v>101267960</v>
      </c>
      <c r="F85" s="8">
        <v>101267960</v>
      </c>
      <c r="G85" s="8">
        <v>561956.16</v>
      </c>
      <c r="H85" s="8">
        <v>2114282.64</v>
      </c>
    </row>
    <row r="86" spans="1:8" outlineLevel="1" x14ac:dyDescent="0.25">
      <c r="A86" s="3">
        <v>2023</v>
      </c>
      <c r="B86" s="6" t="s">
        <v>73</v>
      </c>
      <c r="C86" s="7" t="s">
        <v>9</v>
      </c>
      <c r="D86" s="6" t="s">
        <v>10</v>
      </c>
      <c r="E86" s="8">
        <v>79056930</v>
      </c>
      <c r="F86" s="8">
        <v>79056930</v>
      </c>
      <c r="G86" s="8">
        <v>438702.72</v>
      </c>
      <c r="H86" s="8">
        <v>2107441.61</v>
      </c>
    </row>
    <row r="87" spans="1:8" outlineLevel="1" x14ac:dyDescent="0.25">
      <c r="A87" s="3">
        <v>2023</v>
      </c>
      <c r="B87" s="6" t="s">
        <v>74</v>
      </c>
      <c r="C87" s="7" t="s">
        <v>9</v>
      </c>
      <c r="D87" s="6" t="s">
        <v>10</v>
      </c>
      <c r="E87" s="8">
        <v>91065130</v>
      </c>
      <c r="F87" s="8">
        <v>91065130</v>
      </c>
      <c r="G87" s="8">
        <v>505338.62</v>
      </c>
      <c r="H87" s="8">
        <v>2098058.2400000002</v>
      </c>
    </row>
    <row r="88" spans="1:8" outlineLevel="1" x14ac:dyDescent="0.25">
      <c r="A88" s="3">
        <v>2023</v>
      </c>
      <c r="B88" s="6" t="s">
        <v>75</v>
      </c>
      <c r="C88" s="7" t="s">
        <v>9</v>
      </c>
      <c r="D88" s="6" t="s">
        <v>10</v>
      </c>
      <c r="E88" s="8">
        <v>100999450</v>
      </c>
      <c r="F88" s="8">
        <v>100999450</v>
      </c>
      <c r="G88" s="8">
        <v>560466.15</v>
      </c>
      <c r="H88" s="8">
        <v>2086112.41</v>
      </c>
    </row>
    <row r="89" spans="1:8" outlineLevel="1" x14ac:dyDescent="0.25">
      <c r="A89" s="3">
        <v>2023</v>
      </c>
      <c r="B89" s="6" t="s">
        <v>76</v>
      </c>
      <c r="C89" s="7" t="s">
        <v>9</v>
      </c>
      <c r="D89" s="6" t="s">
        <v>10</v>
      </c>
      <c r="E89" s="8">
        <v>98391030</v>
      </c>
      <c r="F89" s="8">
        <v>98391030</v>
      </c>
      <c r="G89" s="8">
        <v>545991.5</v>
      </c>
      <c r="H89" s="8">
        <v>2080633.72</v>
      </c>
    </row>
    <row r="90" spans="1:8" outlineLevel="1" x14ac:dyDescent="0.25">
      <c r="A90" s="3">
        <v>2023</v>
      </c>
      <c r="B90" s="6" t="s">
        <v>77</v>
      </c>
      <c r="C90" s="7" t="s">
        <v>9</v>
      </c>
      <c r="D90" s="6" t="s">
        <v>10</v>
      </c>
      <c r="E90" s="8">
        <v>102946100</v>
      </c>
      <c r="F90" s="8">
        <v>102946100</v>
      </c>
      <c r="G90" s="8">
        <v>571268.5</v>
      </c>
      <c r="H90" s="8">
        <v>2078498.46</v>
      </c>
    </row>
    <row r="91" spans="1:8" outlineLevel="1" x14ac:dyDescent="0.25">
      <c r="A91" s="3">
        <v>2023</v>
      </c>
      <c r="B91" s="6" t="s">
        <v>220</v>
      </c>
      <c r="C91" s="7" t="s">
        <v>9</v>
      </c>
      <c r="D91" s="6" t="s">
        <v>10</v>
      </c>
      <c r="E91" s="8">
        <v>94985704</v>
      </c>
      <c r="F91" s="8">
        <v>94937924</v>
      </c>
      <c r="G91" s="8">
        <v>526829.54</v>
      </c>
      <c r="H91" s="8">
        <v>2077022.26</v>
      </c>
    </row>
    <row r="92" spans="1:8" outlineLevel="1" x14ac:dyDescent="0.25">
      <c r="A92" s="3">
        <v>2023</v>
      </c>
      <c r="B92" s="6" t="s">
        <v>78</v>
      </c>
      <c r="C92" s="7" t="s">
        <v>9</v>
      </c>
      <c r="D92" s="6" t="s">
        <v>10</v>
      </c>
      <c r="E92" s="8">
        <v>91561200</v>
      </c>
      <c r="F92" s="8">
        <v>91561200</v>
      </c>
      <c r="G92" s="8">
        <v>508091.41</v>
      </c>
      <c r="H92" s="8">
        <v>2064960.21</v>
      </c>
    </row>
    <row r="93" spans="1:8" outlineLevel="1" x14ac:dyDescent="0.25">
      <c r="A93" s="3">
        <v>2023</v>
      </c>
      <c r="B93" s="6" t="s">
        <v>79</v>
      </c>
      <c r="C93" s="7" t="s">
        <v>9</v>
      </c>
      <c r="D93" s="6" t="s">
        <v>10</v>
      </c>
      <c r="E93" s="8">
        <v>81528550</v>
      </c>
      <c r="F93" s="8">
        <v>81528550</v>
      </c>
      <c r="G93" s="8">
        <v>452418.23</v>
      </c>
      <c r="H93" s="8">
        <v>2061684.78</v>
      </c>
    </row>
    <row r="94" spans="1:8" outlineLevel="1" x14ac:dyDescent="0.25">
      <c r="A94" s="3">
        <v>2023</v>
      </c>
      <c r="B94" s="6" t="s">
        <v>80</v>
      </c>
      <c r="C94" s="7" t="s">
        <v>9</v>
      </c>
      <c r="D94" s="6" t="s">
        <v>10</v>
      </c>
      <c r="E94" s="8">
        <v>99509150</v>
      </c>
      <c r="F94" s="8">
        <v>99509150</v>
      </c>
      <c r="G94" s="8">
        <v>552196.18000000005</v>
      </c>
      <c r="H94" s="8">
        <v>2033431.21</v>
      </c>
    </row>
    <row r="95" spans="1:8" outlineLevel="1" x14ac:dyDescent="0.25">
      <c r="A95" s="3">
        <v>2023</v>
      </c>
      <c r="B95" s="6" t="s">
        <v>81</v>
      </c>
      <c r="C95" s="7" t="s">
        <v>9</v>
      </c>
      <c r="D95" s="6" t="s">
        <v>10</v>
      </c>
      <c r="E95" s="8">
        <v>101581240</v>
      </c>
      <c r="F95" s="8">
        <v>101581240</v>
      </c>
      <c r="G95" s="8">
        <v>563694.62</v>
      </c>
      <c r="H95" s="8">
        <v>2033005.53</v>
      </c>
    </row>
    <row r="96" spans="1:8" outlineLevel="1" x14ac:dyDescent="0.25">
      <c r="A96" s="3">
        <v>2023</v>
      </c>
      <c r="B96" s="6" t="s">
        <v>83</v>
      </c>
      <c r="C96" s="7" t="s">
        <v>9</v>
      </c>
      <c r="D96" s="6" t="s">
        <v>10</v>
      </c>
      <c r="E96" s="8">
        <v>99944530</v>
      </c>
      <c r="F96" s="8">
        <v>99944530</v>
      </c>
      <c r="G96" s="8">
        <v>554612.18999999994</v>
      </c>
      <c r="H96" s="8">
        <v>2016320.6</v>
      </c>
    </row>
    <row r="97" spans="1:8" outlineLevel="1" x14ac:dyDescent="0.25">
      <c r="A97" s="3">
        <v>2023</v>
      </c>
      <c r="B97" s="6" t="s">
        <v>289</v>
      </c>
      <c r="C97" s="7" t="s">
        <v>9</v>
      </c>
      <c r="D97" s="6" t="s">
        <v>10</v>
      </c>
      <c r="E97" s="8">
        <v>92115423</v>
      </c>
      <c r="F97" s="8">
        <v>92082537</v>
      </c>
      <c r="G97" s="8">
        <v>510984.41</v>
      </c>
      <c r="H97" s="8">
        <v>2014553.4700000002</v>
      </c>
    </row>
    <row r="98" spans="1:8" outlineLevel="1" x14ac:dyDescent="0.25">
      <c r="A98" s="3">
        <v>2023</v>
      </c>
      <c r="B98" s="6" t="s">
        <v>84</v>
      </c>
      <c r="C98" s="7" t="s">
        <v>9</v>
      </c>
      <c r="D98" s="6" t="s">
        <v>10</v>
      </c>
      <c r="E98" s="8">
        <v>91708370</v>
      </c>
      <c r="F98" s="8">
        <v>91708370</v>
      </c>
      <c r="G98" s="8">
        <v>508908.09</v>
      </c>
      <c r="H98" s="8">
        <v>2009754.42</v>
      </c>
    </row>
    <row r="99" spans="1:8" outlineLevel="1" x14ac:dyDescent="0.25">
      <c r="A99" s="3">
        <v>2023</v>
      </c>
      <c r="B99" s="6" t="s">
        <v>85</v>
      </c>
      <c r="C99" s="7" t="s">
        <v>9</v>
      </c>
      <c r="D99" s="6" t="s">
        <v>10</v>
      </c>
      <c r="E99" s="8">
        <v>88774970</v>
      </c>
      <c r="F99" s="8">
        <v>88774970</v>
      </c>
      <c r="G99" s="8">
        <v>492630.06</v>
      </c>
      <c r="H99" s="8">
        <v>1993954.78</v>
      </c>
    </row>
    <row r="100" spans="1:8" outlineLevel="1" x14ac:dyDescent="0.25">
      <c r="A100" s="3">
        <v>2023</v>
      </c>
      <c r="B100" s="6" t="s">
        <v>86</v>
      </c>
      <c r="C100" s="7" t="s">
        <v>9</v>
      </c>
      <c r="D100" s="6" t="s">
        <v>10</v>
      </c>
      <c r="E100" s="8">
        <v>85051120</v>
      </c>
      <c r="F100" s="8">
        <v>85051120</v>
      </c>
      <c r="G100" s="8">
        <v>471965.68</v>
      </c>
      <c r="H100" s="8">
        <v>1988052.83</v>
      </c>
    </row>
    <row r="101" spans="1:8" outlineLevel="1" x14ac:dyDescent="0.25">
      <c r="A101" s="3">
        <v>2023</v>
      </c>
      <c r="B101" s="6" t="s">
        <v>87</v>
      </c>
      <c r="C101" s="7" t="s">
        <v>9</v>
      </c>
      <c r="D101" s="6" t="s">
        <v>10</v>
      </c>
      <c r="E101" s="8">
        <v>86768660</v>
      </c>
      <c r="F101" s="8">
        <v>86768660</v>
      </c>
      <c r="G101" s="8">
        <v>481496.65</v>
      </c>
      <c r="H101" s="8">
        <v>1980508.38</v>
      </c>
    </row>
    <row r="102" spans="1:8" outlineLevel="1" x14ac:dyDescent="0.25">
      <c r="A102" s="3">
        <v>2023</v>
      </c>
      <c r="B102" s="6" t="s">
        <v>88</v>
      </c>
      <c r="C102" s="7" t="s">
        <v>9</v>
      </c>
      <c r="D102" s="6" t="s">
        <v>10</v>
      </c>
      <c r="E102" s="8">
        <v>72648000</v>
      </c>
      <c r="F102" s="8">
        <v>72648000</v>
      </c>
      <c r="G102" s="8">
        <v>403138.28</v>
      </c>
      <c r="H102" s="8">
        <v>1975572.34</v>
      </c>
    </row>
    <row r="103" spans="1:8" outlineLevel="1" x14ac:dyDescent="0.25">
      <c r="A103" s="3">
        <v>2023</v>
      </c>
      <c r="B103" s="6" t="s">
        <v>89</v>
      </c>
      <c r="C103" s="7" t="s">
        <v>9</v>
      </c>
      <c r="D103" s="6" t="s">
        <v>10</v>
      </c>
      <c r="E103" s="8">
        <v>75150070</v>
      </c>
      <c r="F103" s="8">
        <v>75150070</v>
      </c>
      <c r="G103" s="8">
        <v>417022.77</v>
      </c>
      <c r="H103" s="8">
        <v>1974559.56</v>
      </c>
    </row>
    <row r="104" spans="1:8" outlineLevel="1" x14ac:dyDescent="0.25">
      <c r="A104" s="3">
        <v>2023</v>
      </c>
      <c r="B104" s="6" t="s">
        <v>90</v>
      </c>
      <c r="C104" s="7" t="s">
        <v>9</v>
      </c>
      <c r="D104" s="6" t="s">
        <v>10</v>
      </c>
      <c r="E104" s="8">
        <v>93453270</v>
      </c>
      <c r="F104" s="8">
        <v>93453270</v>
      </c>
      <c r="G104" s="8">
        <v>518590.89</v>
      </c>
      <c r="H104" s="8">
        <v>1965397.49</v>
      </c>
    </row>
    <row r="105" spans="1:8" outlineLevel="1" x14ac:dyDescent="0.25">
      <c r="A105" s="3">
        <v>2023</v>
      </c>
      <c r="B105" s="6" t="s">
        <v>91</v>
      </c>
      <c r="C105" s="7" t="s">
        <v>9</v>
      </c>
      <c r="D105" s="6" t="s">
        <v>10</v>
      </c>
      <c r="E105" s="8">
        <v>87725000</v>
      </c>
      <c r="F105" s="8">
        <v>87725000</v>
      </c>
      <c r="G105" s="8">
        <v>486803.57</v>
      </c>
      <c r="H105" s="8">
        <v>1950902.77</v>
      </c>
    </row>
    <row r="106" spans="1:8" outlineLevel="1" x14ac:dyDescent="0.25">
      <c r="A106" s="3">
        <v>2023</v>
      </c>
      <c r="B106" s="6" t="s">
        <v>92</v>
      </c>
      <c r="C106" s="7" t="s">
        <v>9</v>
      </c>
      <c r="D106" s="6" t="s">
        <v>10</v>
      </c>
      <c r="E106" s="8">
        <v>88060420</v>
      </c>
      <c r="F106" s="8">
        <v>88060420</v>
      </c>
      <c r="G106" s="8">
        <v>488664.88</v>
      </c>
      <c r="H106" s="8">
        <v>1950766.51</v>
      </c>
    </row>
    <row r="107" spans="1:8" outlineLevel="1" x14ac:dyDescent="0.25">
      <c r="A107" s="3">
        <v>2023</v>
      </c>
      <c r="B107" s="6" t="s">
        <v>93</v>
      </c>
      <c r="C107" s="7" t="s">
        <v>9</v>
      </c>
      <c r="D107" s="6" t="s">
        <v>10</v>
      </c>
      <c r="E107" s="8">
        <v>95640190</v>
      </c>
      <c r="F107" s="8">
        <v>95640190</v>
      </c>
      <c r="G107" s="8">
        <v>530726.54</v>
      </c>
      <c r="H107" s="8">
        <v>1947684.44</v>
      </c>
    </row>
    <row r="108" spans="1:8" outlineLevel="1" x14ac:dyDescent="0.25">
      <c r="A108" s="3">
        <v>2023</v>
      </c>
      <c r="B108" s="6" t="s">
        <v>94</v>
      </c>
      <c r="C108" s="7" t="s">
        <v>9</v>
      </c>
      <c r="D108" s="6" t="s">
        <v>10</v>
      </c>
      <c r="E108" s="8">
        <v>92133190</v>
      </c>
      <c r="F108" s="8">
        <v>92133190</v>
      </c>
      <c r="G108" s="8">
        <v>511265.5</v>
      </c>
      <c r="H108" s="8">
        <v>1944106.02</v>
      </c>
    </row>
    <row r="109" spans="1:8" outlineLevel="1" x14ac:dyDescent="0.25">
      <c r="A109" s="3">
        <v>2023</v>
      </c>
      <c r="B109" s="6" t="s">
        <v>95</v>
      </c>
      <c r="C109" s="7" t="s">
        <v>9</v>
      </c>
      <c r="D109" s="6" t="s">
        <v>10</v>
      </c>
      <c r="E109" s="8">
        <v>89171140</v>
      </c>
      <c r="F109" s="8">
        <v>89171140</v>
      </c>
      <c r="G109" s="8">
        <v>494828.49</v>
      </c>
      <c r="H109" s="8">
        <v>1930715.51</v>
      </c>
    </row>
    <row r="110" spans="1:8" outlineLevel="1" x14ac:dyDescent="0.25">
      <c r="A110" s="3">
        <v>2023</v>
      </c>
      <c r="B110" s="6" t="s">
        <v>339</v>
      </c>
      <c r="C110" s="7" t="s">
        <v>9</v>
      </c>
      <c r="D110" s="6" t="s">
        <v>10</v>
      </c>
      <c r="E110" s="8">
        <v>84141090</v>
      </c>
      <c r="F110" s="8">
        <v>84141090</v>
      </c>
      <c r="G110" s="8">
        <v>466915.74</v>
      </c>
      <c r="H110" s="8">
        <v>1929518.98</v>
      </c>
    </row>
    <row r="111" spans="1:8" outlineLevel="1" x14ac:dyDescent="0.25">
      <c r="A111" s="3">
        <v>2023</v>
      </c>
      <c r="B111" s="6" t="s">
        <v>96</v>
      </c>
      <c r="C111" s="7" t="s">
        <v>9</v>
      </c>
      <c r="D111" s="6" t="s">
        <v>10</v>
      </c>
      <c r="E111" s="8">
        <v>86960010</v>
      </c>
      <c r="F111" s="8">
        <v>86960010</v>
      </c>
      <c r="G111" s="8">
        <v>482558.49</v>
      </c>
      <c r="H111" s="8">
        <v>1925068.95</v>
      </c>
    </row>
    <row r="112" spans="1:8" outlineLevel="1" x14ac:dyDescent="0.25">
      <c r="A112" s="3">
        <v>2023</v>
      </c>
      <c r="B112" s="6" t="s">
        <v>97</v>
      </c>
      <c r="C112" s="7" t="s">
        <v>9</v>
      </c>
      <c r="D112" s="6" t="s">
        <v>10</v>
      </c>
      <c r="E112" s="8">
        <v>81320810</v>
      </c>
      <c r="F112" s="8">
        <v>81320810</v>
      </c>
      <c r="G112" s="8">
        <v>451265.44</v>
      </c>
      <c r="H112" s="8">
        <v>1917336.91</v>
      </c>
    </row>
    <row r="113" spans="1:8" outlineLevel="1" x14ac:dyDescent="0.25">
      <c r="A113" s="3">
        <v>2023</v>
      </c>
      <c r="B113" s="6" t="s">
        <v>98</v>
      </c>
      <c r="C113" s="7" t="s">
        <v>9</v>
      </c>
      <c r="D113" s="6" t="s">
        <v>10</v>
      </c>
      <c r="E113" s="8">
        <v>90554150</v>
      </c>
      <c r="F113" s="8">
        <v>90554150</v>
      </c>
      <c r="G113" s="8">
        <v>502503.09</v>
      </c>
      <c r="H113" s="8">
        <v>1907927.68</v>
      </c>
    </row>
    <row r="114" spans="1:8" outlineLevel="1" x14ac:dyDescent="0.25">
      <c r="A114" s="3">
        <v>2023</v>
      </c>
      <c r="B114" s="6" t="s">
        <v>99</v>
      </c>
      <c r="C114" s="7" t="s">
        <v>9</v>
      </c>
      <c r="D114" s="6" t="s">
        <v>10</v>
      </c>
      <c r="E114" s="8">
        <v>88020100</v>
      </c>
      <c r="F114" s="8">
        <v>88020100</v>
      </c>
      <c r="G114" s="8">
        <v>488441.14</v>
      </c>
      <c r="H114" s="8">
        <v>1905278.6</v>
      </c>
    </row>
    <row r="115" spans="1:8" outlineLevel="1" x14ac:dyDescent="0.25">
      <c r="A115" s="3">
        <v>2023</v>
      </c>
      <c r="B115" s="6" t="s">
        <v>100</v>
      </c>
      <c r="C115" s="7" t="s">
        <v>9</v>
      </c>
      <c r="D115" s="6" t="s">
        <v>10</v>
      </c>
      <c r="E115" s="8">
        <v>85771740</v>
      </c>
      <c r="F115" s="8">
        <v>85771740</v>
      </c>
      <c r="G115" s="8">
        <v>475964.54</v>
      </c>
      <c r="H115" s="8">
        <v>1901968.79</v>
      </c>
    </row>
    <row r="116" spans="1:8" outlineLevel="1" x14ac:dyDescent="0.25">
      <c r="A116" s="3">
        <v>2023</v>
      </c>
      <c r="B116" s="6" t="s">
        <v>101</v>
      </c>
      <c r="C116" s="7" t="s">
        <v>9</v>
      </c>
      <c r="D116" s="6" t="s">
        <v>10</v>
      </c>
      <c r="E116" s="8">
        <v>80411060</v>
      </c>
      <c r="F116" s="8">
        <v>80411060</v>
      </c>
      <c r="G116" s="8">
        <v>446217.05</v>
      </c>
      <c r="H116" s="8">
        <v>1890693.52</v>
      </c>
    </row>
    <row r="117" spans="1:8" outlineLevel="1" x14ac:dyDescent="0.25">
      <c r="A117" s="3">
        <v>2023</v>
      </c>
      <c r="B117" s="6" t="s">
        <v>102</v>
      </c>
      <c r="C117" s="7" t="s">
        <v>9</v>
      </c>
      <c r="D117" s="6" t="s">
        <v>10</v>
      </c>
      <c r="E117" s="8">
        <v>82500000</v>
      </c>
      <c r="F117" s="8">
        <v>82500000</v>
      </c>
      <c r="G117" s="8">
        <v>457809</v>
      </c>
      <c r="H117" s="8">
        <v>1861039.5</v>
      </c>
    </row>
    <row r="118" spans="1:8" outlineLevel="1" x14ac:dyDescent="0.25">
      <c r="A118" s="3">
        <v>2023</v>
      </c>
      <c r="B118" s="6" t="s">
        <v>103</v>
      </c>
      <c r="C118" s="7" t="s">
        <v>9</v>
      </c>
      <c r="D118" s="6" t="s">
        <v>10</v>
      </c>
      <c r="E118" s="8">
        <v>96529380</v>
      </c>
      <c r="F118" s="8">
        <v>96529380</v>
      </c>
      <c r="G118" s="8">
        <v>535660.84</v>
      </c>
      <c r="H118" s="8">
        <v>1857495.98</v>
      </c>
    </row>
    <row r="119" spans="1:8" outlineLevel="1" x14ac:dyDescent="0.25">
      <c r="A119" s="3">
        <v>2023</v>
      </c>
      <c r="B119" s="6" t="s">
        <v>104</v>
      </c>
      <c r="C119" s="7" t="s">
        <v>9</v>
      </c>
      <c r="D119" s="6" t="s">
        <v>10</v>
      </c>
      <c r="E119" s="8">
        <v>74966520</v>
      </c>
      <c r="F119" s="8">
        <v>74966520</v>
      </c>
      <c r="G119" s="8">
        <v>416004.21</v>
      </c>
      <c r="H119" s="8">
        <v>1854554.95</v>
      </c>
    </row>
    <row r="120" spans="1:8" outlineLevel="1" x14ac:dyDescent="0.25">
      <c r="A120" s="3">
        <v>2023</v>
      </c>
      <c r="B120" s="6" t="s">
        <v>105</v>
      </c>
      <c r="C120" s="7" t="s">
        <v>9</v>
      </c>
      <c r="D120" s="6" t="s">
        <v>10</v>
      </c>
      <c r="E120" s="8">
        <v>84780400</v>
      </c>
      <c r="F120" s="8">
        <v>84780400</v>
      </c>
      <c r="G120" s="8">
        <v>470463.4</v>
      </c>
      <c r="H120" s="8">
        <v>1838517.88</v>
      </c>
    </row>
    <row r="121" spans="1:8" outlineLevel="1" x14ac:dyDescent="0.25">
      <c r="A121" s="3">
        <v>2023</v>
      </c>
      <c r="B121" s="6" t="s">
        <v>106</v>
      </c>
      <c r="C121" s="7" t="s">
        <v>9</v>
      </c>
      <c r="D121" s="6" t="s">
        <v>10</v>
      </c>
      <c r="E121" s="8">
        <v>94534320</v>
      </c>
      <c r="F121" s="8">
        <v>94534320</v>
      </c>
      <c r="G121" s="8">
        <v>524589.85</v>
      </c>
      <c r="H121" s="8">
        <v>1834064.46</v>
      </c>
    </row>
    <row r="122" spans="1:8" outlineLevel="1" x14ac:dyDescent="0.25">
      <c r="A122" s="3">
        <v>2023</v>
      </c>
      <c r="B122" s="6" t="s">
        <v>107</v>
      </c>
      <c r="C122" s="7" t="s">
        <v>9</v>
      </c>
      <c r="D122" s="6" t="s">
        <v>10</v>
      </c>
      <c r="E122" s="8">
        <v>87387050</v>
      </c>
      <c r="F122" s="8">
        <v>87387050</v>
      </c>
      <c r="G122" s="8">
        <v>484928.22</v>
      </c>
      <c r="H122" s="8">
        <v>1822199.7</v>
      </c>
    </row>
    <row r="123" spans="1:8" outlineLevel="1" x14ac:dyDescent="0.25">
      <c r="A123" s="3">
        <v>2023</v>
      </c>
      <c r="B123" s="6" t="s">
        <v>416</v>
      </c>
      <c r="C123" s="7" t="s">
        <v>9</v>
      </c>
      <c r="D123" s="6" t="s">
        <v>10</v>
      </c>
      <c r="E123" s="8">
        <f>95406497-8271902</f>
        <v>87134595</v>
      </c>
      <c r="F123" s="8">
        <f>95231499-8246902</f>
        <v>86984597</v>
      </c>
      <c r="G123" s="8">
        <f>528453.39-45763.71</f>
        <v>482689.68</v>
      </c>
      <c r="H123" s="8">
        <f>1992064.59-176683.27</f>
        <v>1815381.32</v>
      </c>
    </row>
    <row r="124" spans="1:8" outlineLevel="1" x14ac:dyDescent="0.25">
      <c r="A124" s="3">
        <v>2023</v>
      </c>
      <c r="B124" s="6" t="s">
        <v>109</v>
      </c>
      <c r="C124" s="7" t="s">
        <v>9</v>
      </c>
      <c r="D124" s="6" t="s">
        <v>10</v>
      </c>
      <c r="E124" s="8">
        <v>81209110</v>
      </c>
      <c r="F124" s="8">
        <v>81209110</v>
      </c>
      <c r="G124" s="8">
        <v>450645.59</v>
      </c>
      <c r="H124" s="8">
        <v>1807906.48</v>
      </c>
    </row>
    <row r="125" spans="1:8" outlineLevel="1" x14ac:dyDescent="0.25">
      <c r="A125" s="3">
        <v>2023</v>
      </c>
      <c r="B125" s="6" t="s">
        <v>111</v>
      </c>
      <c r="C125" s="7" t="s">
        <v>9</v>
      </c>
      <c r="D125" s="6" t="s">
        <v>10</v>
      </c>
      <c r="E125" s="8">
        <v>86616930</v>
      </c>
      <c r="F125" s="8">
        <v>86616930</v>
      </c>
      <c r="G125" s="8">
        <v>480654.67</v>
      </c>
      <c r="H125" s="8">
        <v>1778659.21</v>
      </c>
    </row>
    <row r="126" spans="1:8" outlineLevel="1" x14ac:dyDescent="0.25">
      <c r="A126" s="3">
        <v>2023</v>
      </c>
      <c r="B126" s="6" t="s">
        <v>112</v>
      </c>
      <c r="C126" s="7" t="s">
        <v>9</v>
      </c>
      <c r="D126" s="6" t="s">
        <v>10</v>
      </c>
      <c r="E126" s="8">
        <v>76266550</v>
      </c>
      <c r="F126" s="8">
        <v>76266550</v>
      </c>
      <c r="G126" s="8">
        <v>423218.34</v>
      </c>
      <c r="H126" s="8">
        <v>1771148.16</v>
      </c>
    </row>
    <row r="127" spans="1:8" outlineLevel="1" x14ac:dyDescent="0.25">
      <c r="A127" s="3">
        <v>2023</v>
      </c>
      <c r="B127" s="6" t="s">
        <v>113</v>
      </c>
      <c r="C127" s="7" t="s">
        <v>9</v>
      </c>
      <c r="D127" s="6" t="s">
        <v>10</v>
      </c>
      <c r="E127" s="8">
        <v>77347330</v>
      </c>
      <c r="F127" s="8">
        <v>77347330</v>
      </c>
      <c r="G127" s="8">
        <v>429215.8</v>
      </c>
      <c r="H127" s="8">
        <v>1763685.39</v>
      </c>
    </row>
    <row r="128" spans="1:8" outlineLevel="1" x14ac:dyDescent="0.25">
      <c r="A128" s="3">
        <v>2023</v>
      </c>
      <c r="B128" s="6" t="s">
        <v>114</v>
      </c>
      <c r="C128" s="7" t="s">
        <v>9</v>
      </c>
      <c r="D128" s="6" t="s">
        <v>10</v>
      </c>
      <c r="E128" s="8">
        <v>81239950</v>
      </c>
      <c r="F128" s="8">
        <v>81239950</v>
      </c>
      <c r="G128" s="8">
        <v>450816.73</v>
      </c>
      <c r="H128" s="8">
        <v>1759127.33</v>
      </c>
    </row>
    <row r="129" spans="1:8" outlineLevel="1" x14ac:dyDescent="0.25">
      <c r="A129" s="3">
        <v>2023</v>
      </c>
      <c r="B129" s="6" t="s">
        <v>115</v>
      </c>
      <c r="C129" s="7" t="s">
        <v>9</v>
      </c>
      <c r="D129" s="6" t="s">
        <v>10</v>
      </c>
      <c r="E129" s="8">
        <v>78000000</v>
      </c>
      <c r="F129" s="8">
        <v>78000000</v>
      </c>
      <c r="G129" s="8">
        <v>432837.6</v>
      </c>
      <c r="H129" s="8">
        <v>1755252.4</v>
      </c>
    </row>
    <row r="130" spans="1:8" outlineLevel="1" x14ac:dyDescent="0.25">
      <c r="A130" s="3">
        <v>2023</v>
      </c>
      <c r="B130" s="6" t="s">
        <v>116</v>
      </c>
      <c r="C130" s="7" t="s">
        <v>9</v>
      </c>
      <c r="D130" s="6" t="s">
        <v>10</v>
      </c>
      <c r="E130" s="8">
        <v>78933600</v>
      </c>
      <c r="F130" s="8">
        <v>78933600</v>
      </c>
      <c r="G130" s="8">
        <v>438018.33</v>
      </c>
      <c r="H130" s="8">
        <v>1754124.53</v>
      </c>
    </row>
    <row r="131" spans="1:8" outlineLevel="1" x14ac:dyDescent="0.25">
      <c r="A131" s="3">
        <v>2023</v>
      </c>
      <c r="B131" s="6" t="s">
        <v>117</v>
      </c>
      <c r="C131" s="7" t="s">
        <v>9</v>
      </c>
      <c r="D131" s="6" t="s">
        <v>10</v>
      </c>
      <c r="E131" s="8">
        <v>86572960</v>
      </c>
      <c r="F131" s="8">
        <v>86572960</v>
      </c>
      <c r="G131" s="8">
        <v>480410.67</v>
      </c>
      <c r="H131" s="8">
        <v>1752381.57</v>
      </c>
    </row>
    <row r="132" spans="1:8" outlineLevel="1" x14ac:dyDescent="0.25">
      <c r="A132" s="3">
        <v>2023</v>
      </c>
      <c r="B132" s="6" t="s">
        <v>118</v>
      </c>
      <c r="C132" s="7" t="s">
        <v>9</v>
      </c>
      <c r="D132" s="6" t="s">
        <v>10</v>
      </c>
      <c r="E132" s="8">
        <v>80355730</v>
      </c>
      <c r="F132" s="8">
        <v>80355730</v>
      </c>
      <c r="G132" s="8">
        <v>445910.02</v>
      </c>
      <c r="H132" s="8">
        <v>1750709.52</v>
      </c>
    </row>
    <row r="133" spans="1:8" outlineLevel="1" x14ac:dyDescent="0.25">
      <c r="A133" s="3">
        <v>2023</v>
      </c>
      <c r="B133" s="6" t="s">
        <v>119</v>
      </c>
      <c r="C133" s="7" t="s">
        <v>9</v>
      </c>
      <c r="D133" s="6" t="s">
        <v>10</v>
      </c>
      <c r="E133" s="8">
        <v>79864560</v>
      </c>
      <c r="F133" s="8">
        <v>79864560</v>
      </c>
      <c r="G133" s="8">
        <v>443184.42</v>
      </c>
      <c r="H133" s="8">
        <v>1748049.3</v>
      </c>
    </row>
    <row r="134" spans="1:8" outlineLevel="1" x14ac:dyDescent="0.25">
      <c r="A134" s="3">
        <v>2023</v>
      </c>
      <c r="B134" s="6" t="s">
        <v>120</v>
      </c>
      <c r="C134" s="7" t="s">
        <v>9</v>
      </c>
      <c r="D134" s="6" t="s">
        <v>10</v>
      </c>
      <c r="E134" s="8">
        <v>86330630</v>
      </c>
      <c r="F134" s="8">
        <v>86330630</v>
      </c>
      <c r="G134" s="8">
        <v>479065.93</v>
      </c>
      <c r="H134" s="8">
        <v>1743233.53</v>
      </c>
    </row>
    <row r="135" spans="1:8" outlineLevel="1" x14ac:dyDescent="0.25">
      <c r="A135" s="3">
        <v>2023</v>
      </c>
      <c r="B135" s="6" t="s">
        <v>121</v>
      </c>
      <c r="C135" s="7" t="s">
        <v>9</v>
      </c>
      <c r="D135" s="6" t="s">
        <v>10</v>
      </c>
      <c r="E135" s="8">
        <v>84101810</v>
      </c>
      <c r="F135" s="8">
        <v>84101810</v>
      </c>
      <c r="G135" s="8">
        <v>466697.76</v>
      </c>
      <c r="H135" s="8">
        <v>1728445.32</v>
      </c>
    </row>
    <row r="136" spans="1:8" outlineLevel="1" x14ac:dyDescent="0.25">
      <c r="A136" s="3">
        <v>2023</v>
      </c>
      <c r="B136" s="6" t="s">
        <v>123</v>
      </c>
      <c r="C136" s="7" t="s">
        <v>9</v>
      </c>
      <c r="D136" s="6" t="s">
        <v>10</v>
      </c>
      <c r="E136" s="8">
        <v>64797120</v>
      </c>
      <c r="F136" s="8">
        <v>64797120</v>
      </c>
      <c r="G136" s="8">
        <v>359572.18</v>
      </c>
      <c r="H136" s="8">
        <v>1726829.05</v>
      </c>
    </row>
    <row r="137" spans="1:8" outlineLevel="1" x14ac:dyDescent="0.25">
      <c r="A137" s="3">
        <v>2023</v>
      </c>
      <c r="B137" s="6" t="s">
        <v>124</v>
      </c>
      <c r="C137" s="7" t="s">
        <v>9</v>
      </c>
      <c r="D137" s="6" t="s">
        <v>10</v>
      </c>
      <c r="E137" s="8">
        <v>69469780</v>
      </c>
      <c r="F137" s="8">
        <v>69469780</v>
      </c>
      <c r="G137" s="8">
        <v>385501.7</v>
      </c>
      <c r="H137" s="8">
        <v>1716300.25</v>
      </c>
    </row>
    <row r="138" spans="1:8" outlineLevel="1" x14ac:dyDescent="0.25">
      <c r="A138" s="3">
        <v>2023</v>
      </c>
      <c r="B138" s="6" t="s">
        <v>300</v>
      </c>
      <c r="C138" s="7" t="s">
        <v>9</v>
      </c>
      <c r="D138" s="6" t="s">
        <v>10</v>
      </c>
      <c r="E138" s="8">
        <v>77159390</v>
      </c>
      <c r="F138" s="8">
        <v>77159390</v>
      </c>
      <c r="G138" s="8">
        <v>428172.88</v>
      </c>
      <c r="H138" s="8">
        <v>1705277.7</v>
      </c>
    </row>
    <row r="139" spans="1:8" outlineLevel="1" x14ac:dyDescent="0.25">
      <c r="A139" s="3">
        <v>2023</v>
      </c>
      <c r="B139" s="6" t="s">
        <v>125</v>
      </c>
      <c r="C139" s="7" t="s">
        <v>9</v>
      </c>
      <c r="D139" s="6" t="s">
        <v>10</v>
      </c>
      <c r="E139" s="8">
        <v>66038690</v>
      </c>
      <c r="F139" s="8">
        <v>66038690</v>
      </c>
      <c r="G139" s="8">
        <v>366461.9</v>
      </c>
      <c r="H139" s="8">
        <v>1675282.98</v>
      </c>
    </row>
    <row r="140" spans="1:8" outlineLevel="1" x14ac:dyDescent="0.25">
      <c r="A140" s="3">
        <v>2023</v>
      </c>
      <c r="B140" s="6" t="s">
        <v>126</v>
      </c>
      <c r="C140" s="7" t="s">
        <v>9</v>
      </c>
      <c r="D140" s="6" t="s">
        <v>10</v>
      </c>
      <c r="E140" s="8">
        <v>77316340</v>
      </c>
      <c r="F140" s="8">
        <v>77316340</v>
      </c>
      <c r="G140" s="8">
        <v>429043.83</v>
      </c>
      <c r="H140" s="8">
        <v>1661295.29</v>
      </c>
    </row>
    <row r="141" spans="1:8" outlineLevel="1" x14ac:dyDescent="0.25">
      <c r="A141" s="3">
        <v>2023</v>
      </c>
      <c r="B141" s="6" t="s">
        <v>248</v>
      </c>
      <c r="C141" s="7" t="s">
        <v>9</v>
      </c>
      <c r="D141" s="6" t="s">
        <v>10</v>
      </c>
      <c r="E141" s="8">
        <v>68847990</v>
      </c>
      <c r="F141" s="8">
        <v>68847990</v>
      </c>
      <c r="G141" s="8">
        <v>382051.27</v>
      </c>
      <c r="H141" s="8">
        <v>1658077.57</v>
      </c>
    </row>
    <row r="142" spans="1:8" outlineLevel="1" x14ac:dyDescent="0.25">
      <c r="A142" s="3">
        <v>2023</v>
      </c>
      <c r="B142" s="6" t="s">
        <v>127</v>
      </c>
      <c r="C142" s="7" t="s">
        <v>9</v>
      </c>
      <c r="D142" s="6" t="s">
        <v>10</v>
      </c>
      <c r="E142" s="8">
        <v>71156200</v>
      </c>
      <c r="F142" s="8">
        <v>71156200</v>
      </c>
      <c r="G142" s="8">
        <v>394859.99</v>
      </c>
      <c r="H142" s="8">
        <v>1656628.68</v>
      </c>
    </row>
    <row r="143" spans="1:8" outlineLevel="1" x14ac:dyDescent="0.25">
      <c r="A143" s="3">
        <v>2023</v>
      </c>
      <c r="B143" s="6" t="s">
        <v>128</v>
      </c>
      <c r="C143" s="7" t="s">
        <v>9</v>
      </c>
      <c r="D143" s="6" t="s">
        <v>10</v>
      </c>
      <c r="E143" s="8">
        <v>73209940</v>
      </c>
      <c r="F143" s="8">
        <v>73209940</v>
      </c>
      <c r="G143" s="8">
        <v>406256.6</v>
      </c>
      <c r="H143" s="8">
        <v>1656167.21</v>
      </c>
    </row>
    <row r="144" spans="1:8" outlineLevel="1" x14ac:dyDescent="0.25">
      <c r="A144" s="3">
        <v>2023</v>
      </c>
      <c r="B144" s="6" t="s">
        <v>129</v>
      </c>
      <c r="C144" s="7" t="s">
        <v>9</v>
      </c>
      <c r="D144" s="6" t="s">
        <v>10</v>
      </c>
      <c r="E144" s="8">
        <v>66340800</v>
      </c>
      <c r="F144" s="8">
        <v>66340800</v>
      </c>
      <c r="G144" s="8">
        <v>368138.37</v>
      </c>
      <c r="H144" s="8">
        <v>1656108.51</v>
      </c>
    </row>
    <row r="145" spans="1:8" outlineLevel="1" x14ac:dyDescent="0.25">
      <c r="A145" s="3">
        <v>2023</v>
      </c>
      <c r="B145" s="6" t="s">
        <v>130</v>
      </c>
      <c r="C145" s="7" t="s">
        <v>9</v>
      </c>
      <c r="D145" s="6" t="s">
        <v>10</v>
      </c>
      <c r="E145" s="8">
        <v>61802730</v>
      </c>
      <c r="F145" s="8">
        <v>61802730</v>
      </c>
      <c r="G145" s="8">
        <v>342955.71</v>
      </c>
      <c r="H145" s="8">
        <v>1651138.16</v>
      </c>
    </row>
    <row r="146" spans="1:8" outlineLevel="1" x14ac:dyDescent="0.25">
      <c r="A146" s="3">
        <v>2023</v>
      </c>
      <c r="B146" s="6" t="s">
        <v>468</v>
      </c>
      <c r="C146" s="7" t="s">
        <v>9</v>
      </c>
      <c r="D146" s="6" t="s">
        <v>10</v>
      </c>
      <c r="E146" s="8">
        <v>71464810</v>
      </c>
      <c r="F146" s="8">
        <v>71389810</v>
      </c>
      <c r="G146" s="8">
        <v>396156.33</v>
      </c>
      <c r="H146" s="8">
        <v>1646158.77</v>
      </c>
    </row>
    <row r="147" spans="1:8" outlineLevel="1" x14ac:dyDescent="0.25">
      <c r="A147" s="3">
        <v>2023</v>
      </c>
      <c r="B147" s="6" t="s">
        <v>131</v>
      </c>
      <c r="C147" s="7" t="s">
        <v>9</v>
      </c>
      <c r="D147" s="6" t="s">
        <v>10</v>
      </c>
      <c r="E147" s="8">
        <v>77977220</v>
      </c>
      <c r="F147" s="8">
        <v>77977220</v>
      </c>
      <c r="G147" s="8">
        <v>432711.19</v>
      </c>
      <c r="H147" s="8">
        <v>1639075.19</v>
      </c>
    </row>
    <row r="148" spans="1:8" outlineLevel="1" x14ac:dyDescent="0.25">
      <c r="A148" s="3">
        <v>2023</v>
      </c>
      <c r="B148" s="6" t="s">
        <v>132</v>
      </c>
      <c r="C148" s="7" t="s">
        <v>9</v>
      </c>
      <c r="D148" s="6" t="s">
        <v>10</v>
      </c>
      <c r="E148" s="8">
        <v>73015110</v>
      </c>
      <c r="F148" s="8">
        <v>73015110</v>
      </c>
      <c r="G148" s="8">
        <v>405175.45</v>
      </c>
      <c r="H148" s="8">
        <v>1634887.17</v>
      </c>
    </row>
    <row r="149" spans="1:8" outlineLevel="1" x14ac:dyDescent="0.25">
      <c r="A149" s="3">
        <v>2023</v>
      </c>
      <c r="B149" s="6" t="s">
        <v>133</v>
      </c>
      <c r="C149" s="7" t="s">
        <v>9</v>
      </c>
      <c r="D149" s="6" t="s">
        <v>10</v>
      </c>
      <c r="E149" s="8">
        <v>77375000</v>
      </c>
      <c r="F149" s="8">
        <v>77375000</v>
      </c>
      <c r="G149" s="8">
        <v>429369.35</v>
      </c>
      <c r="H149" s="8">
        <v>1633461.04</v>
      </c>
    </row>
    <row r="150" spans="1:8" outlineLevel="1" x14ac:dyDescent="0.25">
      <c r="A150" s="3">
        <v>2023</v>
      </c>
      <c r="B150" s="6" t="s">
        <v>536</v>
      </c>
      <c r="C150" s="7" t="s">
        <v>9</v>
      </c>
      <c r="D150" s="6" t="s">
        <v>10</v>
      </c>
      <c r="E150" s="8">
        <v>67704500</v>
      </c>
      <c r="F150" s="8">
        <v>67704500</v>
      </c>
      <c r="G150" s="8">
        <v>375705.81</v>
      </c>
      <c r="H150" s="8">
        <v>1631809.11</v>
      </c>
    </row>
    <row r="151" spans="1:8" outlineLevel="1" x14ac:dyDescent="0.25">
      <c r="A151" s="3">
        <v>2023</v>
      </c>
      <c r="B151" s="6" t="s">
        <v>265</v>
      </c>
      <c r="C151" s="7" t="s">
        <v>9</v>
      </c>
      <c r="D151" s="6" t="s">
        <v>10</v>
      </c>
      <c r="E151" s="8">
        <v>73158810</v>
      </c>
      <c r="F151" s="8">
        <v>73158810</v>
      </c>
      <c r="G151" s="8">
        <v>405972.87</v>
      </c>
      <c r="H151" s="8">
        <v>1622367.77</v>
      </c>
    </row>
    <row r="152" spans="1:8" outlineLevel="1" x14ac:dyDescent="0.25">
      <c r="A152" s="3">
        <v>2023</v>
      </c>
      <c r="B152" s="6" t="s">
        <v>134</v>
      </c>
      <c r="C152" s="7" t="s">
        <v>9</v>
      </c>
      <c r="D152" s="6" t="s">
        <v>10</v>
      </c>
      <c r="E152" s="8">
        <v>77181030</v>
      </c>
      <c r="F152" s="8">
        <v>77181030</v>
      </c>
      <c r="G152" s="8">
        <v>428292.97</v>
      </c>
      <c r="H152" s="8">
        <v>1621326.44</v>
      </c>
    </row>
    <row r="153" spans="1:8" outlineLevel="1" x14ac:dyDescent="0.25">
      <c r="A153" s="3">
        <v>2023</v>
      </c>
      <c r="B153" s="6" t="s">
        <v>135</v>
      </c>
      <c r="C153" s="7" t="s">
        <v>9</v>
      </c>
      <c r="D153" s="6" t="s">
        <v>10</v>
      </c>
      <c r="E153" s="8">
        <v>72272590</v>
      </c>
      <c r="F153" s="8">
        <v>72272590</v>
      </c>
      <c r="G153" s="8">
        <v>401055.06</v>
      </c>
      <c r="H153" s="8">
        <v>1610686.6</v>
      </c>
    </row>
    <row r="154" spans="1:8" outlineLevel="1" x14ac:dyDescent="0.25">
      <c r="A154" s="3">
        <v>2023</v>
      </c>
      <c r="B154" s="6" t="s">
        <v>136</v>
      </c>
      <c r="C154" s="7" t="s">
        <v>9</v>
      </c>
      <c r="D154" s="6" t="s">
        <v>10</v>
      </c>
      <c r="E154" s="8">
        <v>75862000</v>
      </c>
      <c r="F154" s="8">
        <v>75862000</v>
      </c>
      <c r="G154" s="8">
        <v>420973.41</v>
      </c>
      <c r="H154" s="8">
        <v>1608305.88</v>
      </c>
    </row>
    <row r="155" spans="1:8" outlineLevel="1" x14ac:dyDescent="0.25">
      <c r="A155" s="3">
        <v>2023</v>
      </c>
      <c r="B155" s="6" t="s">
        <v>317</v>
      </c>
      <c r="C155" s="7" t="s">
        <v>9</v>
      </c>
      <c r="D155" s="6" t="s">
        <v>10</v>
      </c>
      <c r="E155" s="8">
        <v>64661040</v>
      </c>
      <c r="F155" s="8">
        <v>64661040</v>
      </c>
      <c r="G155" s="8">
        <v>358817.04000000004</v>
      </c>
      <c r="H155" s="8">
        <v>1606861.8199999998</v>
      </c>
    </row>
    <row r="156" spans="1:8" outlineLevel="1" x14ac:dyDescent="0.25">
      <c r="A156" s="3">
        <v>2023</v>
      </c>
      <c r="B156" s="6" t="s">
        <v>137</v>
      </c>
      <c r="C156" s="7" t="s">
        <v>9</v>
      </c>
      <c r="D156" s="6" t="s">
        <v>10</v>
      </c>
      <c r="E156" s="8">
        <v>76785650</v>
      </c>
      <c r="F156" s="8">
        <v>76785650</v>
      </c>
      <c r="G156" s="8">
        <v>426098.93</v>
      </c>
      <c r="H156" s="8">
        <v>1600853.74</v>
      </c>
    </row>
    <row r="157" spans="1:8" outlineLevel="1" x14ac:dyDescent="0.25">
      <c r="A157" s="3">
        <v>2023</v>
      </c>
      <c r="B157" s="6" t="s">
        <v>138</v>
      </c>
      <c r="C157" s="7" t="s">
        <v>9</v>
      </c>
      <c r="D157" s="6" t="s">
        <v>10</v>
      </c>
      <c r="E157" s="8">
        <v>70403020</v>
      </c>
      <c r="F157" s="8">
        <v>70403020</v>
      </c>
      <c r="G157" s="8">
        <v>390680.44</v>
      </c>
      <c r="H157" s="8">
        <v>1596094.95</v>
      </c>
    </row>
    <row r="158" spans="1:8" outlineLevel="1" x14ac:dyDescent="0.25">
      <c r="A158" s="3">
        <v>2023</v>
      </c>
      <c r="B158" s="6" t="s">
        <v>441</v>
      </c>
      <c r="C158" s="7" t="s">
        <v>9</v>
      </c>
      <c r="D158" s="6" t="s">
        <v>10</v>
      </c>
      <c r="E158" s="8">
        <v>79617937</v>
      </c>
      <c r="F158" s="8">
        <v>79601435</v>
      </c>
      <c r="G158" s="8">
        <v>441724.28</v>
      </c>
      <c r="H158" s="8">
        <v>1587291.1100000003</v>
      </c>
    </row>
    <row r="159" spans="1:8" outlineLevel="1" x14ac:dyDescent="0.25">
      <c r="A159" s="3">
        <v>2023</v>
      </c>
      <c r="B159" s="6" t="s">
        <v>139</v>
      </c>
      <c r="C159" s="7" t="s">
        <v>9</v>
      </c>
      <c r="D159" s="6" t="s">
        <v>10</v>
      </c>
      <c r="E159" s="8">
        <v>71050360</v>
      </c>
      <c r="F159" s="8">
        <v>71050360</v>
      </c>
      <c r="G159" s="8">
        <v>394272.66</v>
      </c>
      <c r="H159" s="8">
        <v>1577771.22</v>
      </c>
    </row>
    <row r="160" spans="1:8" outlineLevel="1" x14ac:dyDescent="0.25">
      <c r="A160" s="3">
        <v>2023</v>
      </c>
      <c r="B160" s="6" t="s">
        <v>290</v>
      </c>
      <c r="C160" s="7" t="s">
        <v>9</v>
      </c>
      <c r="D160" s="6" t="s">
        <v>10</v>
      </c>
      <c r="E160" s="8">
        <v>73035347</v>
      </c>
      <c r="F160" s="8">
        <v>72960347</v>
      </c>
      <c r="G160" s="8">
        <v>404871.55</v>
      </c>
      <c r="H160" s="8">
        <v>1577432.53</v>
      </c>
    </row>
    <row r="161" spans="1:8" outlineLevel="1" x14ac:dyDescent="0.25">
      <c r="A161" s="3">
        <v>2023</v>
      </c>
      <c r="B161" s="6" t="s">
        <v>140</v>
      </c>
      <c r="C161" s="7" t="s">
        <v>9</v>
      </c>
      <c r="D161" s="6" t="s">
        <v>10</v>
      </c>
      <c r="E161" s="8">
        <v>72944960</v>
      </c>
      <c r="F161" s="8">
        <v>72944960</v>
      </c>
      <c r="G161" s="8">
        <v>404786.17</v>
      </c>
      <c r="H161" s="8">
        <v>1576255.48</v>
      </c>
    </row>
    <row r="162" spans="1:8" outlineLevel="1" x14ac:dyDescent="0.25">
      <c r="A162" s="3">
        <v>2023</v>
      </c>
      <c r="B162" s="6" t="s">
        <v>141</v>
      </c>
      <c r="C162" s="7" t="s">
        <v>9</v>
      </c>
      <c r="D162" s="6" t="s">
        <v>10</v>
      </c>
      <c r="E162" s="8">
        <v>75661200</v>
      </c>
      <c r="F162" s="8">
        <v>75661200</v>
      </c>
      <c r="G162" s="8">
        <v>419859.13</v>
      </c>
      <c r="H162" s="8">
        <v>1554386.74</v>
      </c>
    </row>
    <row r="163" spans="1:8" outlineLevel="1" x14ac:dyDescent="0.25">
      <c r="A163" s="3">
        <v>2023</v>
      </c>
      <c r="B163" s="6" t="s">
        <v>143</v>
      </c>
      <c r="C163" s="7" t="s">
        <v>9</v>
      </c>
      <c r="D163" s="6" t="s">
        <v>10</v>
      </c>
      <c r="E163" s="8">
        <v>70363760</v>
      </c>
      <c r="F163" s="8">
        <v>70363760</v>
      </c>
      <c r="G163" s="8">
        <v>390462.58</v>
      </c>
      <c r="H163" s="8">
        <v>1533671.86</v>
      </c>
    </row>
    <row r="164" spans="1:8" outlineLevel="1" x14ac:dyDescent="0.25">
      <c r="A164" s="3">
        <v>2023</v>
      </c>
      <c r="B164" s="6" t="s">
        <v>326</v>
      </c>
      <c r="C164" s="7" t="s">
        <v>9</v>
      </c>
      <c r="D164" s="6" t="s">
        <v>10</v>
      </c>
      <c r="E164" s="8">
        <v>66305470</v>
      </c>
      <c r="F164" s="8">
        <v>66305470</v>
      </c>
      <c r="G164" s="8">
        <v>367942.32</v>
      </c>
      <c r="H164" s="8">
        <v>1533660.4</v>
      </c>
    </row>
    <row r="165" spans="1:8" outlineLevel="1" x14ac:dyDescent="0.25">
      <c r="A165" s="3">
        <v>2023</v>
      </c>
      <c r="B165" s="6" t="s">
        <v>144</v>
      </c>
      <c r="C165" s="7" t="s">
        <v>9</v>
      </c>
      <c r="D165" s="6" t="s">
        <v>10</v>
      </c>
      <c r="E165" s="8">
        <v>70524970</v>
      </c>
      <c r="F165" s="8">
        <v>70524970</v>
      </c>
      <c r="G165" s="8">
        <v>391357.16</v>
      </c>
      <c r="H165" s="8">
        <v>1528184.75</v>
      </c>
    </row>
    <row r="166" spans="1:8" outlineLevel="1" x14ac:dyDescent="0.25">
      <c r="A166" s="3">
        <v>2023</v>
      </c>
      <c r="B166" s="6" t="s">
        <v>475</v>
      </c>
      <c r="C166" s="7" t="s">
        <v>9</v>
      </c>
      <c r="D166" s="6" t="s">
        <v>10</v>
      </c>
      <c r="E166" s="8">
        <v>72767780</v>
      </c>
      <c r="F166" s="8">
        <v>72767780</v>
      </c>
      <c r="G166" s="8">
        <v>403802.96</v>
      </c>
      <c r="H166" s="8">
        <v>1520204.97</v>
      </c>
    </row>
    <row r="167" spans="1:8" outlineLevel="1" x14ac:dyDescent="0.25">
      <c r="A167" s="3">
        <v>2023</v>
      </c>
      <c r="B167" s="6" t="s">
        <v>146</v>
      </c>
      <c r="C167" s="7" t="s">
        <v>9</v>
      </c>
      <c r="D167" s="6" t="s">
        <v>10</v>
      </c>
      <c r="E167" s="8">
        <v>63490740</v>
      </c>
      <c r="F167" s="8">
        <v>63490740</v>
      </c>
      <c r="G167" s="8">
        <v>352322.81</v>
      </c>
      <c r="H167" s="8">
        <v>1512692.81</v>
      </c>
    </row>
    <row r="168" spans="1:8" outlineLevel="1" x14ac:dyDescent="0.25">
      <c r="A168" s="3">
        <v>2023</v>
      </c>
      <c r="B168" s="6" t="s">
        <v>147</v>
      </c>
      <c r="C168" s="7" t="s">
        <v>9</v>
      </c>
      <c r="D168" s="6" t="s">
        <v>10</v>
      </c>
      <c r="E168" s="8">
        <v>70556630</v>
      </c>
      <c r="F168" s="8">
        <v>70556630</v>
      </c>
      <c r="G168" s="8">
        <v>391532.85</v>
      </c>
      <c r="H168" s="8">
        <v>1506019.06</v>
      </c>
    </row>
    <row r="169" spans="1:8" outlineLevel="1" x14ac:dyDescent="0.25">
      <c r="A169" s="3">
        <v>2023</v>
      </c>
      <c r="B169" s="6" t="s">
        <v>148</v>
      </c>
      <c r="C169" s="7" t="s">
        <v>9</v>
      </c>
      <c r="D169" s="6" t="s">
        <v>10</v>
      </c>
      <c r="E169" s="8">
        <v>68900450</v>
      </c>
      <c r="F169" s="8">
        <v>68900450</v>
      </c>
      <c r="G169" s="8">
        <v>382342.38</v>
      </c>
      <c r="H169" s="8">
        <v>1502034.26</v>
      </c>
    </row>
    <row r="170" spans="1:8" outlineLevel="1" x14ac:dyDescent="0.25">
      <c r="A170" s="3">
        <v>2023</v>
      </c>
      <c r="B170" s="6" t="s">
        <v>149</v>
      </c>
      <c r="C170" s="7" t="s">
        <v>9</v>
      </c>
      <c r="D170" s="6" t="s">
        <v>10</v>
      </c>
      <c r="E170" s="8">
        <v>63706500</v>
      </c>
      <c r="F170" s="8">
        <v>63706500</v>
      </c>
      <c r="G170" s="8">
        <v>353520.11</v>
      </c>
      <c r="H170" s="8">
        <v>1501649.49</v>
      </c>
    </row>
    <row r="171" spans="1:8" outlineLevel="1" x14ac:dyDescent="0.25">
      <c r="A171" s="3">
        <v>2023</v>
      </c>
      <c r="B171" s="6" t="s">
        <v>150</v>
      </c>
      <c r="C171" s="7" t="s">
        <v>9</v>
      </c>
      <c r="D171" s="6" t="s">
        <v>10</v>
      </c>
      <c r="E171" s="8">
        <v>68900840</v>
      </c>
      <c r="F171" s="8">
        <v>68900840</v>
      </c>
      <c r="G171" s="8">
        <v>382344.54</v>
      </c>
      <c r="H171" s="8">
        <v>1499233.65</v>
      </c>
    </row>
    <row r="172" spans="1:8" outlineLevel="1" x14ac:dyDescent="0.25">
      <c r="A172" s="3">
        <v>2023</v>
      </c>
      <c r="B172" s="6" t="s">
        <v>151</v>
      </c>
      <c r="C172" s="7" t="s">
        <v>9</v>
      </c>
      <c r="D172" s="6" t="s">
        <v>10</v>
      </c>
      <c r="E172" s="8">
        <v>58241680</v>
      </c>
      <c r="F172" s="8">
        <v>58241680</v>
      </c>
      <c r="G172" s="8">
        <v>323194.73</v>
      </c>
      <c r="H172" s="8">
        <v>1498934.75</v>
      </c>
    </row>
    <row r="173" spans="1:8" outlineLevel="1" x14ac:dyDescent="0.25">
      <c r="A173" s="3">
        <v>2023</v>
      </c>
      <c r="B173" s="6" t="s">
        <v>152</v>
      </c>
      <c r="C173" s="7" t="s">
        <v>9</v>
      </c>
      <c r="D173" s="6" t="s">
        <v>10</v>
      </c>
      <c r="E173" s="8">
        <v>63947960</v>
      </c>
      <c r="F173" s="8">
        <v>63947960</v>
      </c>
      <c r="G173" s="8">
        <v>354860.02</v>
      </c>
      <c r="H173" s="8">
        <v>1492842.23</v>
      </c>
    </row>
    <row r="174" spans="1:8" outlineLevel="1" x14ac:dyDescent="0.25">
      <c r="A174" s="3">
        <v>2023</v>
      </c>
      <c r="B174" s="6" t="s">
        <v>153</v>
      </c>
      <c r="C174" s="7" t="s">
        <v>9</v>
      </c>
      <c r="D174" s="6" t="s">
        <v>10</v>
      </c>
      <c r="E174" s="8">
        <v>65787200</v>
      </c>
      <c r="F174" s="8">
        <v>65787200</v>
      </c>
      <c r="G174" s="8">
        <v>365066.33</v>
      </c>
      <c r="H174" s="8">
        <v>1491457.77</v>
      </c>
    </row>
    <row r="175" spans="1:8" outlineLevel="1" x14ac:dyDescent="0.25">
      <c r="A175" s="3">
        <v>2023</v>
      </c>
      <c r="B175" s="6" t="s">
        <v>154</v>
      </c>
      <c r="C175" s="7" t="s">
        <v>9</v>
      </c>
      <c r="D175" s="6" t="s">
        <v>10</v>
      </c>
      <c r="E175" s="8">
        <v>49200800</v>
      </c>
      <c r="F175" s="8">
        <v>49200800</v>
      </c>
      <c r="G175" s="8">
        <v>273025.08</v>
      </c>
      <c r="H175" s="8">
        <v>1488876.91</v>
      </c>
    </row>
    <row r="176" spans="1:8" outlineLevel="1" x14ac:dyDescent="0.25">
      <c r="A176" s="3">
        <v>2023</v>
      </c>
      <c r="B176" s="6" t="s">
        <v>155</v>
      </c>
      <c r="C176" s="7" t="s">
        <v>9</v>
      </c>
      <c r="D176" s="6" t="s">
        <v>10</v>
      </c>
      <c r="E176" s="8">
        <v>57260000</v>
      </c>
      <c r="F176" s="8">
        <v>57260000</v>
      </c>
      <c r="G176" s="8">
        <v>317747.19</v>
      </c>
      <c r="H176" s="8">
        <v>1487192.05</v>
      </c>
    </row>
    <row r="177" spans="1:8" outlineLevel="1" x14ac:dyDescent="0.25">
      <c r="A177" s="3">
        <v>2023</v>
      </c>
      <c r="B177" s="6" t="s">
        <v>359</v>
      </c>
      <c r="C177" s="7" t="s">
        <v>9</v>
      </c>
      <c r="D177" s="6" t="s">
        <v>10</v>
      </c>
      <c r="E177" s="8">
        <v>65571187</v>
      </c>
      <c r="F177" s="8">
        <v>65513988</v>
      </c>
      <c r="G177" s="8">
        <v>363550.22</v>
      </c>
      <c r="H177" s="8">
        <v>1482848.89</v>
      </c>
    </row>
    <row r="178" spans="1:8" outlineLevel="1" x14ac:dyDescent="0.25">
      <c r="A178" s="3">
        <v>2023</v>
      </c>
      <c r="B178" s="6" t="s">
        <v>156</v>
      </c>
      <c r="C178" s="7" t="s">
        <v>9</v>
      </c>
      <c r="D178" s="6" t="s">
        <v>10</v>
      </c>
      <c r="E178" s="8">
        <v>70959490</v>
      </c>
      <c r="F178" s="8">
        <v>70959490</v>
      </c>
      <c r="G178" s="8">
        <v>393768.4</v>
      </c>
      <c r="H178" s="8">
        <v>1480610.88</v>
      </c>
    </row>
    <row r="179" spans="1:8" outlineLevel="1" x14ac:dyDescent="0.25">
      <c r="A179" s="3">
        <v>2023</v>
      </c>
      <c r="B179" s="6" t="s">
        <v>157</v>
      </c>
      <c r="C179" s="7" t="s">
        <v>9</v>
      </c>
      <c r="D179" s="6" t="s">
        <v>10</v>
      </c>
      <c r="E179" s="8">
        <v>65731730</v>
      </c>
      <c r="F179" s="8">
        <v>65731730</v>
      </c>
      <c r="G179" s="8">
        <v>364758.52</v>
      </c>
      <c r="H179" s="8">
        <v>1479786.12</v>
      </c>
    </row>
    <row r="180" spans="1:8" outlineLevel="1" x14ac:dyDescent="0.25">
      <c r="A180" s="3">
        <v>2023</v>
      </c>
      <c r="B180" s="6" t="s">
        <v>158</v>
      </c>
      <c r="C180" s="7" t="s">
        <v>9</v>
      </c>
      <c r="D180" s="6" t="s">
        <v>10</v>
      </c>
      <c r="E180" s="8">
        <v>64866340</v>
      </c>
      <c r="F180" s="8">
        <v>64866340</v>
      </c>
      <c r="G180" s="8">
        <v>359956.29</v>
      </c>
      <c r="H180" s="8">
        <v>1468363.98</v>
      </c>
    </row>
    <row r="181" spans="1:8" outlineLevel="1" x14ac:dyDescent="0.25">
      <c r="A181" s="3">
        <v>2023</v>
      </c>
      <c r="B181" s="6" t="s">
        <v>159</v>
      </c>
      <c r="C181" s="7" t="s">
        <v>9</v>
      </c>
      <c r="D181" s="6" t="s">
        <v>10</v>
      </c>
      <c r="E181" s="8">
        <v>63253500</v>
      </c>
      <c r="F181" s="8">
        <v>63253500</v>
      </c>
      <c r="G181" s="8">
        <v>351006.32</v>
      </c>
      <c r="H181" s="8">
        <v>1466759.32</v>
      </c>
    </row>
    <row r="182" spans="1:8" outlineLevel="1" x14ac:dyDescent="0.25">
      <c r="A182" s="3">
        <v>2023</v>
      </c>
      <c r="B182" s="6" t="s">
        <v>160</v>
      </c>
      <c r="C182" s="7" t="s">
        <v>9</v>
      </c>
      <c r="D182" s="6" t="s">
        <v>10</v>
      </c>
      <c r="E182" s="8">
        <v>55500000</v>
      </c>
      <c r="F182" s="8">
        <v>55500000</v>
      </c>
      <c r="G182" s="8">
        <v>307980.59999999998</v>
      </c>
      <c r="H182" s="8">
        <v>1459166.59</v>
      </c>
    </row>
    <row r="183" spans="1:8" outlineLevel="1" x14ac:dyDescent="0.25">
      <c r="A183" s="3">
        <v>2023</v>
      </c>
      <c r="B183" s="6" t="s">
        <v>161</v>
      </c>
      <c r="C183" s="7" t="s">
        <v>9</v>
      </c>
      <c r="D183" s="6" t="s">
        <v>10</v>
      </c>
      <c r="E183" s="8">
        <v>68467810</v>
      </c>
      <c r="F183" s="8">
        <v>68467810</v>
      </c>
      <c r="G183" s="8">
        <v>379941.57</v>
      </c>
      <c r="H183" s="8">
        <v>1458039.16</v>
      </c>
    </row>
    <row r="184" spans="1:8" outlineLevel="1" x14ac:dyDescent="0.25">
      <c r="A184" s="3">
        <v>2023</v>
      </c>
      <c r="B184" s="6" t="s">
        <v>163</v>
      </c>
      <c r="C184" s="7" t="s">
        <v>9</v>
      </c>
      <c r="D184" s="6" t="s">
        <v>10</v>
      </c>
      <c r="E184" s="8">
        <v>66240020</v>
      </c>
      <c r="F184" s="8">
        <v>66240020</v>
      </c>
      <c r="G184" s="8">
        <v>367579.12</v>
      </c>
      <c r="H184" s="8">
        <v>1436197.41</v>
      </c>
    </row>
    <row r="185" spans="1:8" outlineLevel="1" x14ac:dyDescent="0.25">
      <c r="A185" s="3">
        <v>2023</v>
      </c>
      <c r="B185" s="6" t="s">
        <v>164</v>
      </c>
      <c r="C185" s="7" t="s">
        <v>9</v>
      </c>
      <c r="D185" s="6" t="s">
        <v>10</v>
      </c>
      <c r="E185" s="8">
        <v>70170090</v>
      </c>
      <c r="F185" s="8">
        <v>70170090</v>
      </c>
      <c r="G185" s="8">
        <v>389387.86</v>
      </c>
      <c r="H185" s="8">
        <v>1434479.36</v>
      </c>
    </row>
    <row r="186" spans="1:8" outlineLevel="1" x14ac:dyDescent="0.25">
      <c r="A186" s="3">
        <v>2023</v>
      </c>
      <c r="B186" s="6" t="s">
        <v>165</v>
      </c>
      <c r="C186" s="7" t="s">
        <v>9</v>
      </c>
      <c r="D186" s="6" t="s">
        <v>10</v>
      </c>
      <c r="E186" s="8">
        <v>62480000</v>
      </c>
      <c r="F186" s="8">
        <v>62480000</v>
      </c>
      <c r="G186" s="8">
        <v>346714.02</v>
      </c>
      <c r="H186" s="8">
        <v>1428686.9</v>
      </c>
    </row>
    <row r="187" spans="1:8" outlineLevel="1" x14ac:dyDescent="0.25">
      <c r="A187" s="3">
        <v>2023</v>
      </c>
      <c r="B187" s="6" t="s">
        <v>166</v>
      </c>
      <c r="C187" s="7" t="s">
        <v>9</v>
      </c>
      <c r="D187" s="6" t="s">
        <v>10</v>
      </c>
      <c r="E187" s="8">
        <v>65219730</v>
      </c>
      <c r="F187" s="8">
        <v>65219730</v>
      </c>
      <c r="G187" s="8">
        <v>361917.33</v>
      </c>
      <c r="H187" s="8">
        <v>1426357.07</v>
      </c>
    </row>
    <row r="188" spans="1:8" outlineLevel="1" x14ac:dyDescent="0.25">
      <c r="A188" s="3">
        <v>2023</v>
      </c>
      <c r="B188" s="6" t="s">
        <v>167</v>
      </c>
      <c r="C188" s="7" t="s">
        <v>9</v>
      </c>
      <c r="D188" s="6" t="s">
        <v>10</v>
      </c>
      <c r="E188" s="8">
        <v>68050400</v>
      </c>
      <c r="F188" s="8">
        <v>68050400</v>
      </c>
      <c r="G188" s="8">
        <v>377625.28</v>
      </c>
      <c r="H188" s="8">
        <v>1421325.02</v>
      </c>
    </row>
    <row r="189" spans="1:8" outlineLevel="1" x14ac:dyDescent="0.25">
      <c r="A189" s="3">
        <v>2023</v>
      </c>
      <c r="B189" s="6" t="s">
        <v>168</v>
      </c>
      <c r="C189" s="7" t="s">
        <v>9</v>
      </c>
      <c r="D189" s="6" t="s">
        <v>10</v>
      </c>
      <c r="E189" s="8">
        <v>60060360</v>
      </c>
      <c r="F189" s="8">
        <v>60060360</v>
      </c>
      <c r="G189" s="8">
        <v>333286.95</v>
      </c>
      <c r="H189" s="8">
        <v>1415480.09</v>
      </c>
    </row>
    <row r="190" spans="1:8" outlineLevel="1" x14ac:dyDescent="0.25">
      <c r="A190" s="3">
        <v>2023</v>
      </c>
      <c r="B190" s="6" t="s">
        <v>170</v>
      </c>
      <c r="C190" s="7" t="s">
        <v>9</v>
      </c>
      <c r="D190" s="6" t="s">
        <v>10</v>
      </c>
      <c r="E190" s="8">
        <v>63736480</v>
      </c>
      <c r="F190" s="8">
        <v>63736480</v>
      </c>
      <c r="G190" s="8">
        <v>353686.47</v>
      </c>
      <c r="H190" s="8">
        <v>1413713.95</v>
      </c>
    </row>
    <row r="191" spans="1:8" outlineLevel="1" x14ac:dyDescent="0.25">
      <c r="A191" s="3">
        <v>2023</v>
      </c>
      <c r="B191" s="6" t="s">
        <v>171</v>
      </c>
      <c r="C191" s="7" t="s">
        <v>9</v>
      </c>
      <c r="D191" s="6" t="s">
        <v>10</v>
      </c>
      <c r="E191" s="8">
        <v>60138940</v>
      </c>
      <c r="F191" s="8">
        <v>60138940</v>
      </c>
      <c r="G191" s="8">
        <v>333723.01</v>
      </c>
      <c r="H191" s="8">
        <v>1407816</v>
      </c>
    </row>
    <row r="192" spans="1:8" outlineLevel="1" x14ac:dyDescent="0.25">
      <c r="A192" s="3">
        <v>2023</v>
      </c>
      <c r="B192" s="6" t="s">
        <v>172</v>
      </c>
      <c r="C192" s="7" t="s">
        <v>9</v>
      </c>
      <c r="D192" s="6" t="s">
        <v>10</v>
      </c>
      <c r="E192" s="8">
        <v>58308830</v>
      </c>
      <c r="F192" s="8">
        <v>58308830</v>
      </c>
      <c r="G192" s="8">
        <v>323567.35999999999</v>
      </c>
      <c r="H192" s="8">
        <v>1404970.56</v>
      </c>
    </row>
    <row r="193" spans="1:8" outlineLevel="1" x14ac:dyDescent="0.25">
      <c r="A193" s="3">
        <v>2023</v>
      </c>
      <c r="B193" s="6" t="s">
        <v>173</v>
      </c>
      <c r="C193" s="7" t="s">
        <v>9</v>
      </c>
      <c r="D193" s="6" t="s">
        <v>10</v>
      </c>
      <c r="E193" s="8">
        <v>60939630</v>
      </c>
      <c r="F193" s="8">
        <v>60939630</v>
      </c>
      <c r="G193" s="8">
        <v>338166.19</v>
      </c>
      <c r="H193" s="8">
        <v>1398870.66</v>
      </c>
    </row>
    <row r="194" spans="1:8" outlineLevel="1" x14ac:dyDescent="0.25">
      <c r="A194" s="3">
        <v>2023</v>
      </c>
      <c r="B194" s="6" t="s">
        <v>174</v>
      </c>
      <c r="C194" s="7" t="s">
        <v>9</v>
      </c>
      <c r="D194" s="6" t="s">
        <v>10</v>
      </c>
      <c r="E194" s="8">
        <v>69094910</v>
      </c>
      <c r="F194" s="8">
        <v>69094910</v>
      </c>
      <c r="G194" s="8">
        <v>383421.47</v>
      </c>
      <c r="H194" s="8">
        <v>1387025.71</v>
      </c>
    </row>
    <row r="195" spans="1:8" outlineLevel="1" x14ac:dyDescent="0.25">
      <c r="A195" s="3">
        <v>2023</v>
      </c>
      <c r="B195" s="6" t="s">
        <v>175</v>
      </c>
      <c r="C195" s="7" t="s">
        <v>9</v>
      </c>
      <c r="D195" s="6" t="s">
        <v>10</v>
      </c>
      <c r="E195" s="8">
        <v>66722420</v>
      </c>
      <c r="F195" s="8">
        <v>66722420</v>
      </c>
      <c r="G195" s="8">
        <v>370256.05</v>
      </c>
      <c r="H195" s="8">
        <v>1385202.27</v>
      </c>
    </row>
    <row r="196" spans="1:8" outlineLevel="1" x14ac:dyDescent="0.25">
      <c r="A196" s="3">
        <v>2023</v>
      </c>
      <c r="B196" s="6" t="s">
        <v>176</v>
      </c>
      <c r="C196" s="7" t="s">
        <v>9</v>
      </c>
      <c r="D196" s="6" t="s">
        <v>10</v>
      </c>
      <c r="E196" s="8">
        <v>68000000</v>
      </c>
      <c r="F196" s="8">
        <v>68000000</v>
      </c>
      <c r="G196" s="8">
        <v>377345.6</v>
      </c>
      <c r="H196" s="8">
        <v>1382733.9</v>
      </c>
    </row>
    <row r="197" spans="1:8" outlineLevel="1" x14ac:dyDescent="0.25">
      <c r="A197" s="3">
        <v>2023</v>
      </c>
      <c r="B197" s="6" t="s">
        <v>177</v>
      </c>
      <c r="C197" s="7" t="s">
        <v>9</v>
      </c>
      <c r="D197" s="6" t="s">
        <v>10</v>
      </c>
      <c r="E197" s="8">
        <v>64291840</v>
      </c>
      <c r="F197" s="8">
        <v>64291840</v>
      </c>
      <c r="G197" s="8">
        <v>356768.28</v>
      </c>
      <c r="H197" s="8">
        <v>1382180.91</v>
      </c>
    </row>
    <row r="198" spans="1:8" outlineLevel="1" x14ac:dyDescent="0.25">
      <c r="A198" s="3">
        <v>2023</v>
      </c>
      <c r="B198" s="6" t="s">
        <v>178</v>
      </c>
      <c r="C198" s="7" t="s">
        <v>9</v>
      </c>
      <c r="D198" s="6" t="s">
        <v>10</v>
      </c>
      <c r="E198" s="8">
        <v>58876570</v>
      </c>
      <c r="F198" s="8">
        <v>58876570</v>
      </c>
      <c r="G198" s="8">
        <v>326717.86</v>
      </c>
      <c r="H198" s="8">
        <v>1380732.92</v>
      </c>
    </row>
    <row r="199" spans="1:8" outlineLevel="1" x14ac:dyDescent="0.25">
      <c r="A199" s="3">
        <v>2023</v>
      </c>
      <c r="B199" s="6" t="s">
        <v>280</v>
      </c>
      <c r="C199" s="7" t="s">
        <v>9</v>
      </c>
      <c r="D199" s="6" t="s">
        <v>10</v>
      </c>
      <c r="E199" s="8">
        <v>66275100</v>
      </c>
      <c r="F199" s="8">
        <v>66275100</v>
      </c>
      <c r="G199" s="8">
        <v>367773.78</v>
      </c>
      <c r="H199" s="8">
        <v>1378448.45</v>
      </c>
    </row>
    <row r="200" spans="1:8" outlineLevel="1" x14ac:dyDescent="0.25">
      <c r="A200" s="3">
        <v>2023</v>
      </c>
      <c r="B200" s="6" t="s">
        <v>179</v>
      </c>
      <c r="C200" s="7" t="s">
        <v>9</v>
      </c>
      <c r="D200" s="6" t="s">
        <v>10</v>
      </c>
      <c r="E200" s="8">
        <v>60833590</v>
      </c>
      <c r="F200" s="8">
        <v>60833590</v>
      </c>
      <c r="G200" s="8">
        <v>337577.76</v>
      </c>
      <c r="H200" s="8">
        <v>1374289.58</v>
      </c>
    </row>
    <row r="201" spans="1:8" outlineLevel="1" x14ac:dyDescent="0.25">
      <c r="A201" s="3">
        <v>2023</v>
      </c>
      <c r="B201" s="6" t="s">
        <v>180</v>
      </c>
      <c r="C201" s="7" t="s">
        <v>9</v>
      </c>
      <c r="D201" s="6" t="s">
        <v>10</v>
      </c>
      <c r="E201" s="8">
        <v>63032440</v>
      </c>
      <c r="F201" s="8">
        <v>63032440</v>
      </c>
      <c r="G201" s="8">
        <v>349779.62</v>
      </c>
      <c r="H201" s="8">
        <v>1373278.37</v>
      </c>
    </row>
    <row r="202" spans="1:8" outlineLevel="1" x14ac:dyDescent="0.25">
      <c r="A202" s="3">
        <v>2023</v>
      </c>
      <c r="B202" s="6" t="s">
        <v>181</v>
      </c>
      <c r="C202" s="7" t="s">
        <v>9</v>
      </c>
      <c r="D202" s="6" t="s">
        <v>10</v>
      </c>
      <c r="E202" s="8">
        <v>67639300</v>
      </c>
      <c r="F202" s="8">
        <v>67639300</v>
      </c>
      <c r="G202" s="8">
        <v>375344</v>
      </c>
      <c r="H202" s="8">
        <v>1366303.76</v>
      </c>
    </row>
    <row r="203" spans="1:8" outlineLevel="1" x14ac:dyDescent="0.25">
      <c r="A203" s="3">
        <v>2023</v>
      </c>
      <c r="B203" s="6" t="s">
        <v>283</v>
      </c>
      <c r="C203" s="7" t="s">
        <v>9</v>
      </c>
      <c r="D203" s="6" t="s">
        <v>10</v>
      </c>
      <c r="E203" s="8">
        <v>66934000</v>
      </c>
      <c r="F203" s="8">
        <v>66934000</v>
      </c>
      <c r="G203" s="8">
        <v>371430.16000000003</v>
      </c>
      <c r="H203" s="8">
        <v>1360474.3900000001</v>
      </c>
    </row>
    <row r="204" spans="1:8" outlineLevel="1" x14ac:dyDescent="0.25">
      <c r="A204" s="3">
        <v>2023</v>
      </c>
      <c r="B204" s="6" t="s">
        <v>183</v>
      </c>
      <c r="C204" s="7" t="s">
        <v>9</v>
      </c>
      <c r="D204" s="6" t="s">
        <v>10</v>
      </c>
      <c r="E204" s="8">
        <v>63229900</v>
      </c>
      <c r="F204" s="8">
        <v>63229900</v>
      </c>
      <c r="G204" s="8">
        <v>350875.36</v>
      </c>
      <c r="H204" s="8">
        <v>1359190.46</v>
      </c>
    </row>
    <row r="205" spans="1:8" outlineLevel="1" x14ac:dyDescent="0.25">
      <c r="A205" s="3">
        <v>2023</v>
      </c>
      <c r="B205" s="6" t="s">
        <v>313</v>
      </c>
      <c r="C205" s="7" t="s">
        <v>9</v>
      </c>
      <c r="D205" s="6" t="s">
        <v>10</v>
      </c>
      <c r="E205" s="8">
        <f>61124618-71000</f>
        <v>61053618</v>
      </c>
      <c r="F205" s="8">
        <f>61074618-46000</f>
        <v>61028618</v>
      </c>
      <c r="G205" s="8">
        <f>338915.27-255.26</f>
        <v>338660.01</v>
      </c>
      <c r="H205" s="8">
        <f>1358291.02-966.3</f>
        <v>1357324.72</v>
      </c>
    </row>
    <row r="206" spans="1:8" outlineLevel="1" x14ac:dyDescent="0.25">
      <c r="A206" s="3">
        <v>2023</v>
      </c>
      <c r="B206" s="6" t="s">
        <v>184</v>
      </c>
      <c r="C206" s="7" t="s">
        <v>9</v>
      </c>
      <c r="D206" s="6" t="s">
        <v>10</v>
      </c>
      <c r="E206" s="8">
        <v>57142200</v>
      </c>
      <c r="F206" s="8">
        <v>57142200</v>
      </c>
      <c r="G206" s="8">
        <v>317093.5</v>
      </c>
      <c r="H206" s="8">
        <v>1351463.76</v>
      </c>
    </row>
    <row r="207" spans="1:8" outlineLevel="1" x14ac:dyDescent="0.25">
      <c r="A207" s="3">
        <v>2023</v>
      </c>
      <c r="B207" s="6" t="s">
        <v>185</v>
      </c>
      <c r="C207" s="7" t="s">
        <v>9</v>
      </c>
      <c r="D207" s="6" t="s">
        <v>10</v>
      </c>
      <c r="E207" s="8">
        <v>96121060</v>
      </c>
      <c r="F207" s="8">
        <v>48742620</v>
      </c>
      <c r="G207" s="8">
        <v>270482.55</v>
      </c>
      <c r="H207" s="8">
        <v>1349653.41</v>
      </c>
    </row>
    <row r="208" spans="1:8" outlineLevel="1" x14ac:dyDescent="0.25">
      <c r="A208" s="3">
        <v>2023</v>
      </c>
      <c r="B208" s="6" t="s">
        <v>187</v>
      </c>
      <c r="C208" s="7" t="s">
        <v>9</v>
      </c>
      <c r="D208" s="6" t="s">
        <v>10</v>
      </c>
      <c r="E208" s="8">
        <v>57877860</v>
      </c>
      <c r="F208" s="8">
        <v>57877860</v>
      </c>
      <c r="G208" s="8">
        <v>321175.82</v>
      </c>
      <c r="H208" s="8">
        <v>1346736.72</v>
      </c>
    </row>
    <row r="209" spans="1:8" outlineLevel="1" x14ac:dyDescent="0.25">
      <c r="A209" s="3">
        <v>2023</v>
      </c>
      <c r="B209" s="6" t="s">
        <v>188</v>
      </c>
      <c r="C209" s="7" t="s">
        <v>9</v>
      </c>
      <c r="D209" s="6" t="s">
        <v>10</v>
      </c>
      <c r="E209" s="8">
        <v>57420000</v>
      </c>
      <c r="F209" s="8">
        <v>57420000</v>
      </c>
      <c r="G209" s="8">
        <v>318635.06</v>
      </c>
      <c r="H209" s="8">
        <v>1346249.92</v>
      </c>
    </row>
    <row r="210" spans="1:8" outlineLevel="1" x14ac:dyDescent="0.25">
      <c r="A210" s="3">
        <v>2023</v>
      </c>
      <c r="B210" s="6" t="s">
        <v>189</v>
      </c>
      <c r="C210" s="7" t="s">
        <v>9</v>
      </c>
      <c r="D210" s="6" t="s">
        <v>10</v>
      </c>
      <c r="E210" s="8">
        <v>58279440</v>
      </c>
      <c r="F210" s="8">
        <v>58279440</v>
      </c>
      <c r="G210" s="8">
        <v>323404.27</v>
      </c>
      <c r="H210" s="8">
        <v>1345448.65</v>
      </c>
    </row>
    <row r="211" spans="1:8" outlineLevel="1" x14ac:dyDescent="0.25">
      <c r="A211" s="3">
        <v>2023</v>
      </c>
      <c r="B211" s="6" t="s">
        <v>190</v>
      </c>
      <c r="C211" s="7" t="s">
        <v>9</v>
      </c>
      <c r="D211" s="6" t="s">
        <v>10</v>
      </c>
      <c r="E211" s="8">
        <v>66854700</v>
      </c>
      <c r="F211" s="8">
        <v>66854700</v>
      </c>
      <c r="G211" s="8">
        <v>370990.1</v>
      </c>
      <c r="H211" s="8">
        <v>1339110.6499999999</v>
      </c>
    </row>
    <row r="212" spans="1:8" outlineLevel="1" x14ac:dyDescent="0.25">
      <c r="A212" s="3">
        <v>2023</v>
      </c>
      <c r="B212" s="6" t="s">
        <v>191</v>
      </c>
      <c r="C212" s="7" t="s">
        <v>9</v>
      </c>
      <c r="D212" s="6" t="s">
        <v>10</v>
      </c>
      <c r="E212" s="8">
        <v>62700790</v>
      </c>
      <c r="F212" s="8">
        <v>62700790</v>
      </c>
      <c r="G212" s="8">
        <v>347939.22</v>
      </c>
      <c r="H212" s="8">
        <v>1333587.51</v>
      </c>
    </row>
    <row r="213" spans="1:8" outlineLevel="1" x14ac:dyDescent="0.25">
      <c r="A213" s="3">
        <v>2023</v>
      </c>
      <c r="B213" s="6" t="s">
        <v>192</v>
      </c>
      <c r="C213" s="7" t="s">
        <v>9</v>
      </c>
      <c r="D213" s="6" t="s">
        <v>10</v>
      </c>
      <c r="E213" s="8">
        <v>52831700</v>
      </c>
      <c r="F213" s="8">
        <v>52831700</v>
      </c>
      <c r="G213" s="8">
        <v>293173.67</v>
      </c>
      <c r="H213" s="8">
        <v>1329802.82</v>
      </c>
    </row>
    <row r="214" spans="1:8" outlineLevel="1" x14ac:dyDescent="0.25">
      <c r="A214" s="3">
        <v>2023</v>
      </c>
      <c r="B214" s="6" t="s">
        <v>193</v>
      </c>
      <c r="C214" s="7" t="s">
        <v>9</v>
      </c>
      <c r="D214" s="6" t="s">
        <v>10</v>
      </c>
      <c r="E214" s="8">
        <v>55271490</v>
      </c>
      <c r="F214" s="8">
        <v>55271490</v>
      </c>
      <c r="G214" s="8">
        <v>306712.55</v>
      </c>
      <c r="H214" s="8">
        <v>1325815.6499999999</v>
      </c>
    </row>
    <row r="215" spans="1:8" outlineLevel="1" x14ac:dyDescent="0.25">
      <c r="A215" s="3">
        <v>2023</v>
      </c>
      <c r="B215" s="6" t="s">
        <v>194</v>
      </c>
      <c r="C215" s="7" t="s">
        <v>9</v>
      </c>
      <c r="D215" s="6" t="s">
        <v>10</v>
      </c>
      <c r="E215" s="8">
        <v>71460830</v>
      </c>
      <c r="F215" s="8">
        <v>66261080</v>
      </c>
      <c r="G215" s="8">
        <v>367695.99</v>
      </c>
      <c r="H215" s="8">
        <v>1325792.26</v>
      </c>
    </row>
    <row r="216" spans="1:8" outlineLevel="1" x14ac:dyDescent="0.25">
      <c r="A216" s="3">
        <v>2023</v>
      </c>
      <c r="B216" s="6" t="s">
        <v>195</v>
      </c>
      <c r="C216" s="7" t="s">
        <v>9</v>
      </c>
      <c r="D216" s="6" t="s">
        <v>10</v>
      </c>
      <c r="E216" s="8">
        <v>59222510</v>
      </c>
      <c r="F216" s="8">
        <v>59222510</v>
      </c>
      <c r="G216" s="8">
        <v>328637.55</v>
      </c>
      <c r="H216" s="8">
        <v>1317618.92</v>
      </c>
    </row>
    <row r="217" spans="1:8" outlineLevel="1" x14ac:dyDescent="0.25">
      <c r="A217" s="3">
        <v>2023</v>
      </c>
      <c r="B217" s="6" t="s">
        <v>321</v>
      </c>
      <c r="C217" s="7" t="s">
        <v>9</v>
      </c>
      <c r="D217" s="6" t="s">
        <v>10</v>
      </c>
      <c r="E217" s="8">
        <v>63766950</v>
      </c>
      <c r="F217" s="8">
        <v>63766950</v>
      </c>
      <c r="G217" s="8">
        <v>353855.56</v>
      </c>
      <c r="H217" s="8">
        <v>1317527.29</v>
      </c>
    </row>
    <row r="218" spans="1:8" outlineLevel="1" x14ac:dyDescent="0.25">
      <c r="A218" s="3">
        <v>2023</v>
      </c>
      <c r="B218" s="6" t="s">
        <v>196</v>
      </c>
      <c r="C218" s="7" t="s">
        <v>9</v>
      </c>
      <c r="D218" s="6" t="s">
        <v>10</v>
      </c>
      <c r="E218" s="8">
        <v>56983390</v>
      </c>
      <c r="F218" s="8">
        <v>56983390</v>
      </c>
      <c r="G218" s="8">
        <v>316212.23</v>
      </c>
      <c r="H218" s="8">
        <v>1317111.8500000001</v>
      </c>
    </row>
    <row r="219" spans="1:8" outlineLevel="1" x14ac:dyDescent="0.25">
      <c r="A219" s="3">
        <v>2023</v>
      </c>
      <c r="B219" s="6" t="s">
        <v>197</v>
      </c>
      <c r="C219" s="7" t="s">
        <v>9</v>
      </c>
      <c r="D219" s="6" t="s">
        <v>10</v>
      </c>
      <c r="E219" s="8">
        <v>61036816</v>
      </c>
      <c r="F219" s="8">
        <v>61011816</v>
      </c>
      <c r="G219" s="8">
        <v>338566.77</v>
      </c>
      <c r="H219" s="8">
        <v>1317074.29</v>
      </c>
    </row>
    <row r="220" spans="1:8" outlineLevel="1" x14ac:dyDescent="0.25">
      <c r="A220" s="3">
        <v>2023</v>
      </c>
      <c r="B220" s="6" t="s">
        <v>198</v>
      </c>
      <c r="C220" s="7" t="s">
        <v>9</v>
      </c>
      <c r="D220" s="6" t="s">
        <v>10</v>
      </c>
      <c r="E220" s="8">
        <v>56443430</v>
      </c>
      <c r="F220" s="8">
        <v>56443430</v>
      </c>
      <c r="G220" s="8">
        <v>313215.88</v>
      </c>
      <c r="H220" s="8">
        <v>1305069.04</v>
      </c>
    </row>
    <row r="221" spans="1:8" outlineLevel="1" x14ac:dyDescent="0.25">
      <c r="A221" s="3">
        <v>2023</v>
      </c>
      <c r="B221" s="6" t="s">
        <v>199</v>
      </c>
      <c r="C221" s="7" t="s">
        <v>9</v>
      </c>
      <c r="D221" s="6" t="s">
        <v>10</v>
      </c>
      <c r="E221" s="8">
        <v>58954380</v>
      </c>
      <c r="F221" s="8">
        <v>58954380</v>
      </c>
      <c r="G221" s="8">
        <v>327149.65000000002</v>
      </c>
      <c r="H221" s="8">
        <v>1292725.19</v>
      </c>
    </row>
    <row r="222" spans="1:8" outlineLevel="1" x14ac:dyDescent="0.25">
      <c r="A222" s="3">
        <v>2023</v>
      </c>
      <c r="B222" s="6" t="s">
        <v>201</v>
      </c>
      <c r="C222" s="7" t="s">
        <v>9</v>
      </c>
      <c r="D222" s="6" t="s">
        <v>10</v>
      </c>
      <c r="E222" s="8">
        <v>53552190</v>
      </c>
      <c r="F222" s="8">
        <v>53552190</v>
      </c>
      <c r="G222" s="8">
        <v>297171.81</v>
      </c>
      <c r="H222" s="8">
        <v>1282571.02</v>
      </c>
    </row>
    <row r="223" spans="1:8" outlineLevel="1" x14ac:dyDescent="0.25">
      <c r="A223" s="3">
        <v>2023</v>
      </c>
      <c r="B223" s="6" t="s">
        <v>202</v>
      </c>
      <c r="C223" s="7" t="s">
        <v>9</v>
      </c>
      <c r="D223" s="6" t="s">
        <v>10</v>
      </c>
      <c r="E223" s="8">
        <v>59793920</v>
      </c>
      <c r="F223" s="8">
        <v>59793920</v>
      </c>
      <c r="G223" s="8">
        <v>331808.42</v>
      </c>
      <c r="H223" s="8">
        <v>1281218.6200000001</v>
      </c>
    </row>
    <row r="224" spans="1:8" outlineLevel="1" x14ac:dyDescent="0.25">
      <c r="A224" s="3">
        <v>2023</v>
      </c>
      <c r="B224" s="6" t="s">
        <v>203</v>
      </c>
      <c r="C224" s="7" t="s">
        <v>9</v>
      </c>
      <c r="D224" s="6" t="s">
        <v>10</v>
      </c>
      <c r="E224" s="8">
        <v>55574340</v>
      </c>
      <c r="F224" s="8">
        <v>55574340</v>
      </c>
      <c r="G224" s="8">
        <v>308393.13</v>
      </c>
      <c r="H224" s="8">
        <v>1280111.3700000001</v>
      </c>
    </row>
    <row r="225" spans="1:8" outlineLevel="1" x14ac:dyDescent="0.25">
      <c r="A225" s="3">
        <v>2023</v>
      </c>
      <c r="B225" s="6" t="s">
        <v>400</v>
      </c>
      <c r="C225" s="7" t="s">
        <v>9</v>
      </c>
      <c r="D225" s="6" t="s">
        <v>10</v>
      </c>
      <c r="E225" s="8">
        <v>49495050</v>
      </c>
      <c r="F225" s="8">
        <v>49495050</v>
      </c>
      <c r="G225" s="8">
        <v>274657.93</v>
      </c>
      <c r="H225" s="8">
        <v>1276370.6100000001</v>
      </c>
    </row>
    <row r="226" spans="1:8" outlineLevel="1" x14ac:dyDescent="0.25">
      <c r="A226" s="3">
        <v>2023</v>
      </c>
      <c r="B226" s="6" t="s">
        <v>204</v>
      </c>
      <c r="C226" s="7" t="s">
        <v>9</v>
      </c>
      <c r="D226" s="6" t="s">
        <v>10</v>
      </c>
      <c r="E226" s="8">
        <v>59171200</v>
      </c>
      <c r="F226" s="8">
        <v>59171200</v>
      </c>
      <c r="G226" s="8">
        <v>328352.82</v>
      </c>
      <c r="H226" s="8">
        <v>1267787.05</v>
      </c>
    </row>
    <row r="227" spans="1:8" outlineLevel="1" x14ac:dyDescent="0.25">
      <c r="A227" s="3">
        <v>2023</v>
      </c>
      <c r="B227" s="6" t="s">
        <v>205</v>
      </c>
      <c r="C227" s="7" t="s">
        <v>9</v>
      </c>
      <c r="D227" s="6" t="s">
        <v>10</v>
      </c>
      <c r="E227" s="8">
        <v>52279770</v>
      </c>
      <c r="F227" s="8">
        <v>52279770</v>
      </c>
      <c r="G227" s="8">
        <v>290110.90000000002</v>
      </c>
      <c r="H227" s="8">
        <v>1262732.5</v>
      </c>
    </row>
    <row r="228" spans="1:8" outlineLevel="1" x14ac:dyDescent="0.25">
      <c r="A228" s="3">
        <v>2023</v>
      </c>
      <c r="B228" s="6" t="s">
        <v>206</v>
      </c>
      <c r="C228" s="7" t="s">
        <v>9</v>
      </c>
      <c r="D228" s="6" t="s">
        <v>10</v>
      </c>
      <c r="E228" s="8">
        <v>55406590</v>
      </c>
      <c r="F228" s="8">
        <v>55406590</v>
      </c>
      <c r="G228" s="8">
        <v>307462.25</v>
      </c>
      <c r="H228" s="8">
        <v>1258535.3899999999</v>
      </c>
    </row>
    <row r="229" spans="1:8" outlineLevel="1" x14ac:dyDescent="0.25">
      <c r="A229" s="3">
        <v>2023</v>
      </c>
      <c r="B229" s="6" t="s">
        <v>207</v>
      </c>
      <c r="C229" s="7" t="s">
        <v>9</v>
      </c>
      <c r="D229" s="6" t="s">
        <v>10</v>
      </c>
      <c r="E229" s="8">
        <v>54511480</v>
      </c>
      <c r="F229" s="8">
        <v>54511480</v>
      </c>
      <c r="G229" s="8">
        <v>302495.09999999998</v>
      </c>
      <c r="H229" s="8">
        <v>1255829.78</v>
      </c>
    </row>
    <row r="230" spans="1:8" outlineLevel="1" x14ac:dyDescent="0.25">
      <c r="A230" s="3">
        <v>2023</v>
      </c>
      <c r="B230" s="6" t="s">
        <v>208</v>
      </c>
      <c r="C230" s="7" t="s">
        <v>9</v>
      </c>
      <c r="D230" s="6" t="s">
        <v>10</v>
      </c>
      <c r="E230" s="8">
        <v>55709750</v>
      </c>
      <c r="F230" s="8">
        <v>55709750</v>
      </c>
      <c r="G230" s="8">
        <v>309144.53999999998</v>
      </c>
      <c r="H230" s="8">
        <v>1254814.74</v>
      </c>
    </row>
    <row r="231" spans="1:8" outlineLevel="1" x14ac:dyDescent="0.25">
      <c r="A231" s="3">
        <v>2023</v>
      </c>
      <c r="B231" s="6" t="s">
        <v>209</v>
      </c>
      <c r="C231" s="7" t="s">
        <v>9</v>
      </c>
      <c r="D231" s="6" t="s">
        <v>10</v>
      </c>
      <c r="E231" s="8">
        <v>52640370</v>
      </c>
      <c r="F231" s="8">
        <v>52640370</v>
      </c>
      <c r="G231" s="8">
        <v>292111.94</v>
      </c>
      <c r="H231" s="8">
        <v>1250506.95</v>
      </c>
    </row>
    <row r="232" spans="1:8" outlineLevel="1" x14ac:dyDescent="0.25">
      <c r="A232" s="3">
        <v>2023</v>
      </c>
      <c r="B232" s="6" t="s">
        <v>210</v>
      </c>
      <c r="C232" s="7" t="s">
        <v>9</v>
      </c>
      <c r="D232" s="6" t="s">
        <v>10</v>
      </c>
      <c r="E232" s="8">
        <v>56487350</v>
      </c>
      <c r="F232" s="8">
        <v>56487350</v>
      </c>
      <c r="G232" s="8">
        <v>313459.59999999998</v>
      </c>
      <c r="H232" s="8">
        <v>1247900.6399999999</v>
      </c>
    </row>
    <row r="233" spans="1:8" outlineLevel="1" x14ac:dyDescent="0.25">
      <c r="A233" s="3">
        <v>2023</v>
      </c>
      <c r="B233" s="6" t="s">
        <v>385</v>
      </c>
      <c r="C233" s="7" t="s">
        <v>9</v>
      </c>
      <c r="D233" s="6" t="s">
        <v>10</v>
      </c>
      <c r="E233" s="8">
        <v>53673500</v>
      </c>
      <c r="F233" s="8">
        <v>53673500</v>
      </c>
      <c r="G233" s="8">
        <v>297844.98</v>
      </c>
      <c r="H233" s="8">
        <v>1247782.8799999999</v>
      </c>
    </row>
    <row r="234" spans="1:8" outlineLevel="1" x14ac:dyDescent="0.25">
      <c r="A234" s="3">
        <v>2023</v>
      </c>
      <c r="B234" s="6" t="s">
        <v>211</v>
      </c>
      <c r="C234" s="7" t="s">
        <v>9</v>
      </c>
      <c r="D234" s="6" t="s">
        <v>10</v>
      </c>
      <c r="E234" s="8">
        <v>56344000</v>
      </c>
      <c r="F234" s="8">
        <v>56344000</v>
      </c>
      <c r="G234" s="8">
        <v>312664.12</v>
      </c>
      <c r="H234" s="8">
        <v>1245724.0900000001</v>
      </c>
    </row>
    <row r="235" spans="1:8" outlineLevel="1" x14ac:dyDescent="0.25">
      <c r="A235" s="3">
        <v>2023</v>
      </c>
      <c r="B235" s="6" t="s">
        <v>443</v>
      </c>
      <c r="C235" s="7" t="s">
        <v>9</v>
      </c>
      <c r="D235" s="6" t="s">
        <v>10</v>
      </c>
      <c r="E235" s="8">
        <v>48632206</v>
      </c>
      <c r="F235" s="8">
        <v>48607206</v>
      </c>
      <c r="G235" s="8">
        <v>269731.09999999998</v>
      </c>
      <c r="H235" s="8">
        <v>1243938.93</v>
      </c>
    </row>
    <row r="236" spans="1:8" outlineLevel="1" x14ac:dyDescent="0.25">
      <c r="A236" s="3">
        <v>2023</v>
      </c>
      <c r="B236" s="6" t="s">
        <v>212</v>
      </c>
      <c r="C236" s="7" t="s">
        <v>9</v>
      </c>
      <c r="D236" s="6" t="s">
        <v>10</v>
      </c>
      <c r="E236" s="8">
        <v>60387370</v>
      </c>
      <c r="F236" s="8">
        <v>60387370</v>
      </c>
      <c r="G236" s="8">
        <v>335101.59000000003</v>
      </c>
      <c r="H236" s="8">
        <v>1240931.5</v>
      </c>
    </row>
    <row r="237" spans="1:8" outlineLevel="1" x14ac:dyDescent="0.25">
      <c r="A237" s="3">
        <v>2023</v>
      </c>
      <c r="B237" s="6" t="s">
        <v>213</v>
      </c>
      <c r="C237" s="7" t="s">
        <v>9</v>
      </c>
      <c r="D237" s="6" t="s">
        <v>10</v>
      </c>
      <c r="E237" s="8">
        <v>56459240</v>
      </c>
      <c r="F237" s="8">
        <v>56459240</v>
      </c>
      <c r="G237" s="8">
        <v>313303.61</v>
      </c>
      <c r="H237" s="8">
        <v>1236464.67</v>
      </c>
    </row>
    <row r="238" spans="1:8" outlineLevel="1" x14ac:dyDescent="0.25">
      <c r="A238" s="3">
        <v>2023</v>
      </c>
      <c r="B238" s="6" t="s">
        <v>214</v>
      </c>
      <c r="C238" s="7" t="s">
        <v>9</v>
      </c>
      <c r="D238" s="6" t="s">
        <v>10</v>
      </c>
      <c r="E238" s="8">
        <v>54801980</v>
      </c>
      <c r="F238" s="8">
        <v>54801980</v>
      </c>
      <c r="G238" s="8">
        <v>304107.15000000002</v>
      </c>
      <c r="H238" s="8">
        <v>1233314.72</v>
      </c>
    </row>
    <row r="239" spans="1:8" outlineLevel="1" x14ac:dyDescent="0.25">
      <c r="A239" s="3">
        <v>2023</v>
      </c>
      <c r="B239" s="6" t="s">
        <v>215</v>
      </c>
      <c r="C239" s="7" t="s">
        <v>9</v>
      </c>
      <c r="D239" s="6" t="s">
        <v>10</v>
      </c>
      <c r="E239" s="8">
        <v>52677380</v>
      </c>
      <c r="F239" s="8">
        <v>52677380</v>
      </c>
      <c r="G239" s="8">
        <v>292317.32</v>
      </c>
      <c r="H239" s="8">
        <v>1225441.57</v>
      </c>
    </row>
    <row r="240" spans="1:8" outlineLevel="1" x14ac:dyDescent="0.25">
      <c r="A240" s="3">
        <v>2023</v>
      </c>
      <c r="B240" s="6" t="s">
        <v>362</v>
      </c>
      <c r="C240" s="7" t="s">
        <v>9</v>
      </c>
      <c r="D240" s="6" t="s">
        <v>10</v>
      </c>
      <c r="E240" s="8">
        <v>52631237</v>
      </c>
      <c r="F240" s="8">
        <v>52606237</v>
      </c>
      <c r="G240" s="8">
        <v>291922.52</v>
      </c>
      <c r="H240" s="8">
        <v>1221225.1399999999</v>
      </c>
    </row>
    <row r="241" spans="1:8" outlineLevel="1" x14ac:dyDescent="0.25">
      <c r="A241" s="3">
        <v>2023</v>
      </c>
      <c r="B241" s="6" t="s">
        <v>217</v>
      </c>
      <c r="C241" s="7" t="s">
        <v>9</v>
      </c>
      <c r="D241" s="6" t="s">
        <v>10</v>
      </c>
      <c r="E241" s="8">
        <v>52326230</v>
      </c>
      <c r="F241" s="8">
        <v>52326230</v>
      </c>
      <c r="G241" s="8">
        <v>290368.71999999997</v>
      </c>
      <c r="H241" s="8">
        <v>1210054.43</v>
      </c>
    </row>
    <row r="242" spans="1:8" outlineLevel="1" x14ac:dyDescent="0.25">
      <c r="A242" s="3">
        <v>2023</v>
      </c>
      <c r="B242" s="6" t="s">
        <v>218</v>
      </c>
      <c r="C242" s="7" t="s">
        <v>9</v>
      </c>
      <c r="D242" s="6" t="s">
        <v>10</v>
      </c>
      <c r="E242" s="8">
        <v>51760510</v>
      </c>
      <c r="F242" s="8">
        <v>51760510</v>
      </c>
      <c r="G242" s="8">
        <v>287229.42</v>
      </c>
      <c r="H242" s="8">
        <v>1209726.4099999999</v>
      </c>
    </row>
    <row r="243" spans="1:8" outlineLevel="1" x14ac:dyDescent="0.25">
      <c r="A243" s="3">
        <v>2023</v>
      </c>
      <c r="B243" s="6" t="s">
        <v>219</v>
      </c>
      <c r="C243" s="7" t="s">
        <v>9</v>
      </c>
      <c r="D243" s="6" t="s">
        <v>10</v>
      </c>
      <c r="E243" s="8">
        <v>56810150</v>
      </c>
      <c r="F243" s="8">
        <v>56810150</v>
      </c>
      <c r="G243" s="8">
        <v>315250.88</v>
      </c>
      <c r="H243" s="8">
        <v>1207070.24</v>
      </c>
    </row>
    <row r="244" spans="1:8" outlineLevel="1" x14ac:dyDescent="0.25">
      <c r="A244" s="3">
        <v>2023</v>
      </c>
      <c r="B244" s="6" t="s">
        <v>221</v>
      </c>
      <c r="C244" s="7" t="s">
        <v>9</v>
      </c>
      <c r="D244" s="6" t="s">
        <v>10</v>
      </c>
      <c r="E244" s="8">
        <v>45057470</v>
      </c>
      <c r="F244" s="8">
        <v>45057470</v>
      </c>
      <c r="G244" s="8">
        <v>250032.91</v>
      </c>
      <c r="H244" s="8">
        <v>1205479.24</v>
      </c>
    </row>
    <row r="245" spans="1:8" outlineLevel="1" x14ac:dyDescent="0.25">
      <c r="A245" s="3">
        <v>2023</v>
      </c>
      <c r="B245" s="6" t="s">
        <v>408</v>
      </c>
      <c r="C245" s="7" t="s">
        <v>9</v>
      </c>
      <c r="D245" s="6" t="s">
        <v>10</v>
      </c>
      <c r="E245" s="8">
        <v>55904442</v>
      </c>
      <c r="F245" s="8">
        <v>55879442</v>
      </c>
      <c r="G245" s="8">
        <v>310086.2</v>
      </c>
      <c r="H245" s="8">
        <v>1201785.9400000002</v>
      </c>
    </row>
    <row r="246" spans="1:8" outlineLevel="1" x14ac:dyDescent="0.25">
      <c r="A246" s="3">
        <v>2023</v>
      </c>
      <c r="B246" s="6" t="s">
        <v>222</v>
      </c>
      <c r="C246" s="7" t="s">
        <v>9</v>
      </c>
      <c r="D246" s="6" t="s">
        <v>10</v>
      </c>
      <c r="E246" s="8">
        <v>49426540</v>
      </c>
      <c r="F246" s="8">
        <v>49426540</v>
      </c>
      <c r="G246" s="8">
        <v>274277.76000000001</v>
      </c>
      <c r="H246" s="8">
        <v>1200479.08</v>
      </c>
    </row>
    <row r="247" spans="1:8" outlineLevel="1" x14ac:dyDescent="0.25">
      <c r="A247" s="3">
        <v>2023</v>
      </c>
      <c r="B247" s="6" t="s">
        <v>223</v>
      </c>
      <c r="C247" s="7" t="s">
        <v>9</v>
      </c>
      <c r="D247" s="6" t="s">
        <v>10</v>
      </c>
      <c r="E247" s="8">
        <v>52181080</v>
      </c>
      <c r="F247" s="8">
        <v>52181080</v>
      </c>
      <c r="G247" s="8">
        <v>289563.25</v>
      </c>
      <c r="H247" s="8">
        <v>1194091.1200000001</v>
      </c>
    </row>
    <row r="248" spans="1:8" outlineLevel="1" x14ac:dyDescent="0.25">
      <c r="A248" s="3">
        <v>2023</v>
      </c>
      <c r="B248" s="6" t="s">
        <v>224</v>
      </c>
      <c r="C248" s="7" t="s">
        <v>9</v>
      </c>
      <c r="D248" s="6" t="s">
        <v>10</v>
      </c>
      <c r="E248" s="8">
        <v>47121310</v>
      </c>
      <c r="F248" s="8">
        <v>47121310</v>
      </c>
      <c r="G248" s="8">
        <v>261485.57</v>
      </c>
      <c r="H248" s="8">
        <v>1193262.8799999999</v>
      </c>
    </row>
    <row r="249" spans="1:8" outlineLevel="1" x14ac:dyDescent="0.25">
      <c r="A249" s="3">
        <v>2023</v>
      </c>
      <c r="B249" s="6" t="s">
        <v>225</v>
      </c>
      <c r="C249" s="7" t="s">
        <v>9</v>
      </c>
      <c r="D249" s="6" t="s">
        <v>10</v>
      </c>
      <c r="E249" s="8">
        <v>53845000</v>
      </c>
      <c r="F249" s="8">
        <v>53845000</v>
      </c>
      <c r="G249" s="8">
        <v>298796.67</v>
      </c>
      <c r="H249" s="8">
        <v>1192471.28</v>
      </c>
    </row>
    <row r="250" spans="1:8" outlineLevel="1" x14ac:dyDescent="0.25">
      <c r="A250" s="3">
        <v>2023</v>
      </c>
      <c r="B250" s="6" t="s">
        <v>226</v>
      </c>
      <c r="C250" s="7" t="s">
        <v>9</v>
      </c>
      <c r="D250" s="6" t="s">
        <v>10</v>
      </c>
      <c r="E250" s="8">
        <v>50143750</v>
      </c>
      <c r="F250" s="8">
        <v>50143750</v>
      </c>
      <c r="G250" s="8">
        <v>278257.7</v>
      </c>
      <c r="H250" s="8">
        <v>1184000.3999999999</v>
      </c>
    </row>
    <row r="251" spans="1:8" outlineLevel="1" x14ac:dyDescent="0.25">
      <c r="A251" s="3">
        <v>2023</v>
      </c>
      <c r="B251" s="6" t="s">
        <v>227</v>
      </c>
      <c r="C251" s="7" t="s">
        <v>9</v>
      </c>
      <c r="D251" s="6" t="s">
        <v>10</v>
      </c>
      <c r="E251" s="8">
        <v>48903590</v>
      </c>
      <c r="F251" s="8">
        <v>48903590</v>
      </c>
      <c r="G251" s="8">
        <v>271375.8</v>
      </c>
      <c r="H251" s="8">
        <v>1176782.0900000001</v>
      </c>
    </row>
    <row r="252" spans="1:8" outlineLevel="1" x14ac:dyDescent="0.25">
      <c r="A252" s="3">
        <v>2023</v>
      </c>
      <c r="B252" s="6" t="s">
        <v>229</v>
      </c>
      <c r="C252" s="7" t="s">
        <v>9</v>
      </c>
      <c r="D252" s="6" t="s">
        <v>10</v>
      </c>
      <c r="E252" s="8">
        <v>37234840</v>
      </c>
      <c r="F252" s="8">
        <v>37234840</v>
      </c>
      <c r="G252" s="8">
        <v>206623.57</v>
      </c>
      <c r="H252" s="8">
        <v>1166996.03</v>
      </c>
    </row>
    <row r="253" spans="1:8" outlineLevel="1" x14ac:dyDescent="0.25">
      <c r="A253" s="3">
        <v>2023</v>
      </c>
      <c r="B253" s="6" t="s">
        <v>230</v>
      </c>
      <c r="C253" s="7" t="s">
        <v>9</v>
      </c>
      <c r="D253" s="6" t="s">
        <v>10</v>
      </c>
      <c r="E253" s="8">
        <v>49126000</v>
      </c>
      <c r="F253" s="8">
        <v>49126000</v>
      </c>
      <c r="G253" s="8">
        <v>272610</v>
      </c>
      <c r="H253" s="8">
        <v>1160841.47</v>
      </c>
    </row>
    <row r="254" spans="1:8" outlineLevel="1" x14ac:dyDescent="0.25">
      <c r="A254" s="3">
        <v>2023</v>
      </c>
      <c r="B254" s="6" t="s">
        <v>231</v>
      </c>
      <c r="C254" s="7" t="s">
        <v>9</v>
      </c>
      <c r="D254" s="6" t="s">
        <v>10</v>
      </c>
      <c r="E254" s="8">
        <v>57065410</v>
      </c>
      <c r="F254" s="8">
        <v>57065410</v>
      </c>
      <c r="G254" s="8">
        <v>316667.37</v>
      </c>
      <c r="H254" s="8">
        <v>1157604.2</v>
      </c>
    </row>
    <row r="255" spans="1:8" outlineLevel="1" x14ac:dyDescent="0.25">
      <c r="A255" s="3">
        <v>2023</v>
      </c>
      <c r="B255" s="6" t="s">
        <v>232</v>
      </c>
      <c r="C255" s="7" t="s">
        <v>9</v>
      </c>
      <c r="D255" s="6" t="s">
        <v>10</v>
      </c>
      <c r="E255" s="8">
        <v>41531770</v>
      </c>
      <c r="F255" s="8">
        <v>41531770</v>
      </c>
      <c r="G255" s="8">
        <v>230468.1</v>
      </c>
      <c r="H255" s="8">
        <v>1153954.07</v>
      </c>
    </row>
    <row r="256" spans="1:8" outlineLevel="1" x14ac:dyDescent="0.25">
      <c r="A256" s="3">
        <v>2023</v>
      </c>
      <c r="B256" s="6" t="s">
        <v>233</v>
      </c>
      <c r="C256" s="7" t="s">
        <v>9</v>
      </c>
      <c r="D256" s="6" t="s">
        <v>10</v>
      </c>
      <c r="E256" s="8">
        <v>55138000</v>
      </c>
      <c r="F256" s="8">
        <v>55138000</v>
      </c>
      <c r="G256" s="8">
        <v>305971.78999999998</v>
      </c>
      <c r="H256" s="8">
        <v>1153512.6499999999</v>
      </c>
    </row>
    <row r="257" spans="1:8" outlineLevel="1" x14ac:dyDescent="0.25">
      <c r="A257" s="3">
        <v>2023</v>
      </c>
      <c r="B257" s="6" t="s">
        <v>234</v>
      </c>
      <c r="C257" s="7" t="s">
        <v>9</v>
      </c>
      <c r="D257" s="6" t="s">
        <v>10</v>
      </c>
      <c r="E257" s="8">
        <v>51278010</v>
      </c>
      <c r="F257" s="8">
        <v>51278010</v>
      </c>
      <c r="G257" s="8">
        <v>284551.93</v>
      </c>
      <c r="H257" s="8">
        <v>1149681.6100000001</v>
      </c>
    </row>
    <row r="258" spans="1:8" outlineLevel="1" x14ac:dyDescent="0.25">
      <c r="A258" s="3">
        <v>2023</v>
      </c>
      <c r="B258" s="6" t="s">
        <v>235</v>
      </c>
      <c r="C258" s="7" t="s">
        <v>9</v>
      </c>
      <c r="D258" s="6" t="s">
        <v>10</v>
      </c>
      <c r="E258" s="8">
        <v>56100710</v>
      </c>
      <c r="F258" s="8">
        <v>56100710</v>
      </c>
      <c r="G258" s="8">
        <v>311314.06</v>
      </c>
      <c r="H258" s="8">
        <v>1145224.18</v>
      </c>
    </row>
    <row r="259" spans="1:8" outlineLevel="1" x14ac:dyDescent="0.25">
      <c r="A259" s="3">
        <v>2023</v>
      </c>
      <c r="B259" s="6" t="s">
        <v>236</v>
      </c>
      <c r="C259" s="7" t="s">
        <v>9</v>
      </c>
      <c r="D259" s="6" t="s">
        <v>10</v>
      </c>
      <c r="E259" s="8">
        <v>49490660</v>
      </c>
      <c r="F259" s="8">
        <v>49490660</v>
      </c>
      <c r="G259" s="8">
        <v>274633.57</v>
      </c>
      <c r="H259" s="8">
        <v>1143105.7</v>
      </c>
    </row>
    <row r="260" spans="1:8" outlineLevel="1" x14ac:dyDescent="0.25">
      <c r="A260" s="3">
        <v>2023</v>
      </c>
      <c r="B260" s="6" t="s">
        <v>687</v>
      </c>
      <c r="C260" s="7" t="s">
        <v>9</v>
      </c>
      <c r="D260" s="6" t="s">
        <v>10</v>
      </c>
      <c r="E260" s="8">
        <v>51328990</v>
      </c>
      <c r="F260" s="8">
        <v>51328990</v>
      </c>
      <c r="G260" s="8">
        <v>284834.83</v>
      </c>
      <c r="H260" s="8">
        <v>1141030.0299999998</v>
      </c>
    </row>
    <row r="261" spans="1:8" outlineLevel="1" x14ac:dyDescent="0.25">
      <c r="A261" s="3">
        <v>2023</v>
      </c>
      <c r="B261" s="6" t="s">
        <v>237</v>
      </c>
      <c r="C261" s="7" t="s">
        <v>9</v>
      </c>
      <c r="D261" s="6" t="s">
        <v>10</v>
      </c>
      <c r="E261" s="8">
        <v>55074510</v>
      </c>
      <c r="F261" s="8">
        <v>55074510</v>
      </c>
      <c r="G261" s="8">
        <v>305619.46999999997</v>
      </c>
      <c r="H261" s="8">
        <v>1136646.68</v>
      </c>
    </row>
    <row r="262" spans="1:8" outlineLevel="1" x14ac:dyDescent="0.25">
      <c r="A262" s="3">
        <v>2023</v>
      </c>
      <c r="B262" s="6" t="s">
        <v>238</v>
      </c>
      <c r="C262" s="7" t="s">
        <v>9</v>
      </c>
      <c r="D262" s="6" t="s">
        <v>10</v>
      </c>
      <c r="E262" s="8">
        <v>43904030</v>
      </c>
      <c r="F262" s="8">
        <v>43904030</v>
      </c>
      <c r="G262" s="8">
        <v>243632.24</v>
      </c>
      <c r="H262" s="8">
        <v>1132214.32</v>
      </c>
    </row>
    <row r="263" spans="1:8" outlineLevel="1" x14ac:dyDescent="0.25">
      <c r="A263" s="3">
        <v>2023</v>
      </c>
      <c r="B263" s="6" t="s">
        <v>239</v>
      </c>
      <c r="C263" s="7" t="s">
        <v>9</v>
      </c>
      <c r="D263" s="6" t="s">
        <v>10</v>
      </c>
      <c r="E263" s="8">
        <v>42241100</v>
      </c>
      <c r="F263" s="8">
        <v>42241100</v>
      </c>
      <c r="G263" s="8">
        <v>234404.31</v>
      </c>
      <c r="H263" s="8">
        <v>1131691.68</v>
      </c>
    </row>
    <row r="264" spans="1:8" outlineLevel="1" x14ac:dyDescent="0.25">
      <c r="A264" s="3">
        <v>2023</v>
      </c>
      <c r="B264" s="6" t="s">
        <v>240</v>
      </c>
      <c r="C264" s="7" t="s">
        <v>9</v>
      </c>
      <c r="D264" s="6" t="s">
        <v>10</v>
      </c>
      <c r="E264" s="8">
        <v>50687970</v>
      </c>
      <c r="F264" s="8">
        <v>50687970</v>
      </c>
      <c r="G264" s="8">
        <v>281277.68</v>
      </c>
      <c r="H264" s="8">
        <v>1124606.07</v>
      </c>
    </row>
    <row r="265" spans="1:8" outlineLevel="1" x14ac:dyDescent="0.25">
      <c r="A265" s="3">
        <v>2023</v>
      </c>
      <c r="B265" s="6" t="s">
        <v>241</v>
      </c>
      <c r="C265" s="7" t="s">
        <v>9</v>
      </c>
      <c r="D265" s="6" t="s">
        <v>10</v>
      </c>
      <c r="E265" s="8">
        <v>45724120</v>
      </c>
      <c r="F265" s="8">
        <v>45724120</v>
      </c>
      <c r="G265" s="8">
        <v>253732.29</v>
      </c>
      <c r="H265" s="8">
        <v>1112110.6599999999</v>
      </c>
    </row>
    <row r="266" spans="1:8" outlineLevel="1" x14ac:dyDescent="0.25">
      <c r="A266" s="3">
        <v>2023</v>
      </c>
      <c r="B266" s="6" t="s">
        <v>242</v>
      </c>
      <c r="C266" s="7" t="s">
        <v>9</v>
      </c>
      <c r="D266" s="6" t="s">
        <v>10</v>
      </c>
      <c r="E266" s="8">
        <v>40033690</v>
      </c>
      <c r="F266" s="8">
        <v>40033690</v>
      </c>
      <c r="G266" s="8">
        <v>222154.95</v>
      </c>
      <c r="H266" s="8">
        <v>1111650.75</v>
      </c>
    </row>
    <row r="267" spans="1:8" outlineLevel="1" x14ac:dyDescent="0.25">
      <c r="A267" s="3">
        <v>2023</v>
      </c>
      <c r="B267" s="6" t="s">
        <v>243</v>
      </c>
      <c r="C267" s="7" t="s">
        <v>9</v>
      </c>
      <c r="D267" s="6" t="s">
        <v>10</v>
      </c>
      <c r="E267" s="8">
        <v>53130050</v>
      </c>
      <c r="F267" s="8">
        <v>53130050</v>
      </c>
      <c r="G267" s="8">
        <v>294829.27</v>
      </c>
      <c r="H267" s="8">
        <v>1110937.01</v>
      </c>
    </row>
    <row r="268" spans="1:8" outlineLevel="1" x14ac:dyDescent="0.25">
      <c r="A268" s="3">
        <v>2023</v>
      </c>
      <c r="B268" s="6" t="s">
        <v>244</v>
      </c>
      <c r="C268" s="7" t="s">
        <v>9</v>
      </c>
      <c r="D268" s="6" t="s">
        <v>10</v>
      </c>
      <c r="E268" s="8">
        <v>50976050</v>
      </c>
      <c r="F268" s="8">
        <v>50976050</v>
      </c>
      <c r="G268" s="8">
        <v>282876.3</v>
      </c>
      <c r="H268" s="8">
        <v>1105187.8600000001</v>
      </c>
    </row>
    <row r="269" spans="1:8" outlineLevel="1" x14ac:dyDescent="0.25">
      <c r="A269" s="3">
        <v>2023</v>
      </c>
      <c r="B269" s="6" t="s">
        <v>245</v>
      </c>
      <c r="C269" s="7" t="s">
        <v>9</v>
      </c>
      <c r="D269" s="6" t="s">
        <v>10</v>
      </c>
      <c r="E269" s="8">
        <v>50302600</v>
      </c>
      <c r="F269" s="8">
        <v>50302600</v>
      </c>
      <c r="G269" s="8">
        <v>279139.19</v>
      </c>
      <c r="H269" s="8">
        <v>1103658.77</v>
      </c>
    </row>
    <row r="270" spans="1:8" outlineLevel="1" x14ac:dyDescent="0.25">
      <c r="A270" s="3">
        <v>2023</v>
      </c>
      <c r="B270" s="6" t="s">
        <v>246</v>
      </c>
      <c r="C270" s="7" t="s">
        <v>9</v>
      </c>
      <c r="D270" s="6" t="s">
        <v>10</v>
      </c>
      <c r="E270" s="8">
        <v>54461909</v>
      </c>
      <c r="F270" s="8">
        <v>54436909</v>
      </c>
      <c r="G270" s="8">
        <v>302081.3</v>
      </c>
      <c r="H270" s="8">
        <v>1102412.75</v>
      </c>
    </row>
    <row r="271" spans="1:8" outlineLevel="1" x14ac:dyDescent="0.25">
      <c r="A271" s="3">
        <v>2023</v>
      </c>
      <c r="B271" s="6" t="s">
        <v>247</v>
      </c>
      <c r="C271" s="7" t="s">
        <v>9</v>
      </c>
      <c r="D271" s="6" t="s">
        <v>10</v>
      </c>
      <c r="E271" s="8">
        <v>54951040</v>
      </c>
      <c r="F271" s="8">
        <v>54951040</v>
      </c>
      <c r="G271" s="8">
        <v>304934.31</v>
      </c>
      <c r="H271" s="8">
        <v>1101312.76</v>
      </c>
    </row>
    <row r="272" spans="1:8" outlineLevel="1" x14ac:dyDescent="0.25">
      <c r="A272" s="3">
        <v>2023</v>
      </c>
      <c r="B272" s="6" t="s">
        <v>249</v>
      </c>
      <c r="C272" s="7" t="s">
        <v>9</v>
      </c>
      <c r="D272" s="6" t="s">
        <v>10</v>
      </c>
      <c r="E272" s="8">
        <v>51806960</v>
      </c>
      <c r="F272" s="8">
        <v>51806960</v>
      </c>
      <c r="G272" s="8">
        <v>287487.18</v>
      </c>
      <c r="H272" s="8">
        <v>1095793.98</v>
      </c>
    </row>
    <row r="273" spans="1:8" outlineLevel="1" x14ac:dyDescent="0.25">
      <c r="A273" s="3">
        <v>2023</v>
      </c>
      <c r="B273" s="6" t="s">
        <v>250</v>
      </c>
      <c r="C273" s="7" t="s">
        <v>9</v>
      </c>
      <c r="D273" s="6" t="s">
        <v>10</v>
      </c>
      <c r="E273" s="8">
        <v>52102590</v>
      </c>
      <c r="F273" s="8">
        <v>52102590</v>
      </c>
      <c r="G273" s="8">
        <v>289127.69</v>
      </c>
      <c r="H273" s="8">
        <v>1092655.56</v>
      </c>
    </row>
    <row r="274" spans="1:8" outlineLevel="1" x14ac:dyDescent="0.25">
      <c r="A274" s="3">
        <v>2023</v>
      </c>
      <c r="B274" s="6" t="s">
        <v>251</v>
      </c>
      <c r="C274" s="7" t="s">
        <v>9</v>
      </c>
      <c r="D274" s="6" t="s">
        <v>10</v>
      </c>
      <c r="E274" s="8">
        <v>46082680</v>
      </c>
      <c r="F274" s="8">
        <v>46082680</v>
      </c>
      <c r="G274" s="8">
        <v>255722.01</v>
      </c>
      <c r="H274" s="8">
        <v>1090395.1499999999</v>
      </c>
    </row>
    <row r="275" spans="1:8" outlineLevel="1" x14ac:dyDescent="0.25">
      <c r="A275" s="3">
        <v>2023</v>
      </c>
      <c r="B275" s="6" t="s">
        <v>252</v>
      </c>
      <c r="C275" s="7" t="s">
        <v>9</v>
      </c>
      <c r="D275" s="6" t="s">
        <v>10</v>
      </c>
      <c r="E275" s="8">
        <v>60302730</v>
      </c>
      <c r="F275" s="8">
        <v>60302730</v>
      </c>
      <c r="G275" s="8">
        <v>334631.90999999997</v>
      </c>
      <c r="H275" s="8">
        <v>1087053.22</v>
      </c>
    </row>
    <row r="276" spans="1:8" outlineLevel="1" x14ac:dyDescent="0.25">
      <c r="A276" s="3">
        <v>2023</v>
      </c>
      <c r="B276" s="6" t="s">
        <v>253</v>
      </c>
      <c r="C276" s="7" t="s">
        <v>9</v>
      </c>
      <c r="D276" s="6" t="s">
        <v>10</v>
      </c>
      <c r="E276" s="8">
        <v>40410720</v>
      </c>
      <c r="F276" s="8">
        <v>40410720</v>
      </c>
      <c r="G276" s="8">
        <v>224247.17</v>
      </c>
      <c r="H276" s="8">
        <v>1083487.49</v>
      </c>
    </row>
    <row r="277" spans="1:8" outlineLevel="1" x14ac:dyDescent="0.25">
      <c r="A277" s="3">
        <v>2023</v>
      </c>
      <c r="B277" s="6" t="s">
        <v>254</v>
      </c>
      <c r="C277" s="7" t="s">
        <v>9</v>
      </c>
      <c r="D277" s="6" t="s">
        <v>10</v>
      </c>
      <c r="E277" s="8">
        <v>53000000</v>
      </c>
      <c r="F277" s="8">
        <v>53000000</v>
      </c>
      <c r="G277" s="8">
        <v>294107.59999999998</v>
      </c>
      <c r="H277" s="8">
        <v>1076001.53</v>
      </c>
    </row>
    <row r="278" spans="1:8" outlineLevel="1" x14ac:dyDescent="0.25">
      <c r="A278" s="3">
        <v>2023</v>
      </c>
      <c r="B278" s="6" t="s">
        <v>255</v>
      </c>
      <c r="C278" s="7" t="s">
        <v>9</v>
      </c>
      <c r="D278" s="6" t="s">
        <v>10</v>
      </c>
      <c r="E278" s="8">
        <v>47260960</v>
      </c>
      <c r="F278" s="8">
        <v>47260960</v>
      </c>
      <c r="G278" s="8">
        <v>262260.52</v>
      </c>
      <c r="H278" s="8">
        <v>1075644.25</v>
      </c>
    </row>
    <row r="279" spans="1:8" outlineLevel="1" x14ac:dyDescent="0.25">
      <c r="A279" s="3">
        <v>2023</v>
      </c>
      <c r="B279" s="6" t="s">
        <v>256</v>
      </c>
      <c r="C279" s="7" t="s">
        <v>9</v>
      </c>
      <c r="D279" s="6" t="s">
        <v>10</v>
      </c>
      <c r="E279" s="8">
        <v>50225250</v>
      </c>
      <c r="F279" s="8">
        <v>50225250</v>
      </c>
      <c r="G279" s="8">
        <v>278709.96000000002</v>
      </c>
      <c r="H279" s="8">
        <v>1070657.6000000001</v>
      </c>
    </row>
    <row r="280" spans="1:8" outlineLevel="1" x14ac:dyDescent="0.25">
      <c r="A280" s="3">
        <v>2023</v>
      </c>
      <c r="B280" s="6" t="s">
        <v>257</v>
      </c>
      <c r="C280" s="7" t="s">
        <v>9</v>
      </c>
      <c r="D280" s="6" t="s">
        <v>10</v>
      </c>
      <c r="E280" s="8">
        <v>52140000</v>
      </c>
      <c r="F280" s="8">
        <v>52140000</v>
      </c>
      <c r="G280" s="8">
        <v>289335.28999999998</v>
      </c>
      <c r="H280" s="8">
        <v>1070396.1299999999</v>
      </c>
    </row>
    <row r="281" spans="1:8" outlineLevel="1" x14ac:dyDescent="0.25">
      <c r="A281" s="3">
        <v>2023</v>
      </c>
      <c r="B281" s="6" t="s">
        <v>258</v>
      </c>
      <c r="C281" s="7" t="s">
        <v>9</v>
      </c>
      <c r="D281" s="6" t="s">
        <v>10</v>
      </c>
      <c r="E281" s="8">
        <v>51106780</v>
      </c>
      <c r="F281" s="8">
        <v>51106780</v>
      </c>
      <c r="G281" s="8">
        <v>283601.74</v>
      </c>
      <c r="H281" s="8">
        <v>1066848.01</v>
      </c>
    </row>
    <row r="282" spans="1:8" outlineLevel="1" x14ac:dyDescent="0.25">
      <c r="A282" s="3">
        <v>2023</v>
      </c>
      <c r="B282" s="6" t="s">
        <v>446</v>
      </c>
      <c r="C282" s="7" t="s">
        <v>9</v>
      </c>
      <c r="D282" s="6" t="s">
        <v>10</v>
      </c>
      <c r="E282" s="8">
        <v>47547309</v>
      </c>
      <c r="F282" s="8">
        <v>47522309</v>
      </c>
      <c r="G282" s="8">
        <v>263710.81</v>
      </c>
      <c r="H282" s="8">
        <v>1065304.8299999998</v>
      </c>
    </row>
    <row r="283" spans="1:8" outlineLevel="1" x14ac:dyDescent="0.25">
      <c r="A283" s="3">
        <v>2023</v>
      </c>
      <c r="B283" s="6" t="s">
        <v>259</v>
      </c>
      <c r="C283" s="7" t="s">
        <v>9</v>
      </c>
      <c r="D283" s="6" t="s">
        <v>10</v>
      </c>
      <c r="E283" s="8">
        <v>44552100</v>
      </c>
      <c r="F283" s="8">
        <v>44552100</v>
      </c>
      <c r="G283" s="8">
        <v>247228.51</v>
      </c>
      <c r="H283" s="8">
        <v>1063076.25</v>
      </c>
    </row>
    <row r="284" spans="1:8" outlineLevel="1" x14ac:dyDescent="0.25">
      <c r="A284" s="3">
        <v>2023</v>
      </c>
      <c r="B284" s="6" t="s">
        <v>455</v>
      </c>
      <c r="C284" s="7" t="s">
        <v>9</v>
      </c>
      <c r="D284" s="6" t="s">
        <v>10</v>
      </c>
      <c r="E284" s="8">
        <v>48305660</v>
      </c>
      <c r="F284" s="8">
        <v>48305660</v>
      </c>
      <c r="G284" s="8">
        <v>268057.76</v>
      </c>
      <c r="H284" s="8">
        <v>1059723.03</v>
      </c>
    </row>
    <row r="285" spans="1:8" outlineLevel="1" x14ac:dyDescent="0.25">
      <c r="A285" s="3">
        <v>2023</v>
      </c>
      <c r="B285" s="6" t="s">
        <v>260</v>
      </c>
      <c r="C285" s="7" t="s">
        <v>9</v>
      </c>
      <c r="D285" s="6" t="s">
        <v>10</v>
      </c>
      <c r="E285" s="8">
        <v>54388930</v>
      </c>
      <c r="F285" s="8">
        <v>54388930</v>
      </c>
      <c r="G285" s="8">
        <v>301815.05</v>
      </c>
      <c r="H285" s="8">
        <v>1054352.19</v>
      </c>
    </row>
    <row r="286" spans="1:8" outlineLevel="1" x14ac:dyDescent="0.25">
      <c r="A286" s="3">
        <v>2023</v>
      </c>
      <c r="B286" s="6" t="s">
        <v>261</v>
      </c>
      <c r="C286" s="7" t="s">
        <v>9</v>
      </c>
      <c r="D286" s="6" t="s">
        <v>10</v>
      </c>
      <c r="E286" s="8">
        <v>47985000</v>
      </c>
      <c r="F286" s="8">
        <v>47985000</v>
      </c>
      <c r="G286" s="8">
        <v>266278.36</v>
      </c>
      <c r="H286" s="8">
        <v>1048951.08</v>
      </c>
    </row>
    <row r="287" spans="1:8" outlineLevel="1" x14ac:dyDescent="0.25">
      <c r="A287" s="3">
        <v>2023</v>
      </c>
      <c r="B287" s="6" t="s">
        <v>262</v>
      </c>
      <c r="C287" s="7" t="s">
        <v>9</v>
      </c>
      <c r="D287" s="6" t="s">
        <v>10</v>
      </c>
      <c r="E287" s="8">
        <v>43615000</v>
      </c>
      <c r="F287" s="8">
        <v>43615000</v>
      </c>
      <c r="G287" s="8">
        <v>242028.36</v>
      </c>
      <c r="H287" s="8">
        <v>1044191.12</v>
      </c>
    </row>
    <row r="288" spans="1:8" outlineLevel="1" x14ac:dyDescent="0.25">
      <c r="A288" s="3">
        <v>2023</v>
      </c>
      <c r="B288" s="6" t="s">
        <v>263</v>
      </c>
      <c r="C288" s="7" t="s">
        <v>9</v>
      </c>
      <c r="D288" s="6" t="s">
        <v>10</v>
      </c>
      <c r="E288" s="8">
        <v>48600000</v>
      </c>
      <c r="F288" s="8">
        <v>48600000</v>
      </c>
      <c r="G288" s="8">
        <v>269691.12</v>
      </c>
      <c r="H288" s="8">
        <v>1044175.46</v>
      </c>
    </row>
    <row r="289" spans="1:8" outlineLevel="1" x14ac:dyDescent="0.25">
      <c r="A289" s="3">
        <v>2023</v>
      </c>
      <c r="B289" s="6" t="s">
        <v>264</v>
      </c>
      <c r="C289" s="7" t="s">
        <v>9</v>
      </c>
      <c r="D289" s="6" t="s">
        <v>10</v>
      </c>
      <c r="E289" s="8">
        <v>50824000</v>
      </c>
      <c r="F289" s="8">
        <v>50824000</v>
      </c>
      <c r="G289" s="8">
        <v>282032.53999999998</v>
      </c>
      <c r="H289" s="8">
        <v>1042887.14</v>
      </c>
    </row>
    <row r="290" spans="1:8" outlineLevel="1" x14ac:dyDescent="0.25">
      <c r="A290" s="3">
        <v>2023</v>
      </c>
      <c r="B290" s="6" t="s">
        <v>550</v>
      </c>
      <c r="C290" s="7" t="s">
        <v>9</v>
      </c>
      <c r="D290" s="6" t="s">
        <v>10</v>
      </c>
      <c r="E290" s="8">
        <v>47821000</v>
      </c>
      <c r="F290" s="8">
        <v>47821000</v>
      </c>
      <c r="G290" s="8">
        <v>265368.3</v>
      </c>
      <c r="H290" s="8">
        <v>1039162.96</v>
      </c>
    </row>
    <row r="291" spans="1:8" outlineLevel="1" x14ac:dyDescent="0.25">
      <c r="A291" s="3">
        <v>2023</v>
      </c>
      <c r="B291" s="6" t="s">
        <v>266</v>
      </c>
      <c r="C291" s="7" t="s">
        <v>9</v>
      </c>
      <c r="D291" s="6" t="s">
        <v>10</v>
      </c>
      <c r="E291" s="8">
        <v>49252160</v>
      </c>
      <c r="F291" s="8">
        <v>49252160</v>
      </c>
      <c r="G291" s="8">
        <v>273310.09000000003</v>
      </c>
      <c r="H291" s="8">
        <v>1033670.54</v>
      </c>
    </row>
    <row r="292" spans="1:8" outlineLevel="1" x14ac:dyDescent="0.25">
      <c r="A292" s="3">
        <v>2023</v>
      </c>
      <c r="B292" s="6" t="s">
        <v>477</v>
      </c>
      <c r="C292" s="7" t="s">
        <v>9</v>
      </c>
      <c r="D292" s="6" t="s">
        <v>10</v>
      </c>
      <c r="E292" s="8">
        <v>46202300</v>
      </c>
      <c r="F292" s="8">
        <v>46202300</v>
      </c>
      <c r="G292" s="8">
        <v>256385.80000000002</v>
      </c>
      <c r="H292" s="8">
        <v>1029753.8400000001</v>
      </c>
    </row>
    <row r="293" spans="1:8" outlineLevel="1" x14ac:dyDescent="0.25">
      <c r="A293" s="3">
        <v>2023</v>
      </c>
      <c r="B293" s="6" t="s">
        <v>267</v>
      </c>
      <c r="C293" s="7" t="s">
        <v>9</v>
      </c>
      <c r="D293" s="6" t="s">
        <v>10</v>
      </c>
      <c r="E293" s="8">
        <v>49512110</v>
      </c>
      <c r="F293" s="8">
        <v>49512110</v>
      </c>
      <c r="G293" s="8">
        <v>274752.59999999998</v>
      </c>
      <c r="H293" s="8">
        <v>1029417.92</v>
      </c>
    </row>
    <row r="294" spans="1:8" outlineLevel="1" x14ac:dyDescent="0.25">
      <c r="A294" s="3">
        <v>2023</v>
      </c>
      <c r="B294" s="6" t="s">
        <v>268</v>
      </c>
      <c r="C294" s="7" t="s">
        <v>9</v>
      </c>
      <c r="D294" s="6" t="s">
        <v>10</v>
      </c>
      <c r="E294" s="8">
        <v>37118760</v>
      </c>
      <c r="F294" s="8">
        <v>37118760</v>
      </c>
      <c r="G294" s="8">
        <v>205979.42</v>
      </c>
      <c r="H294" s="8">
        <v>1021174.57</v>
      </c>
    </row>
    <row r="295" spans="1:8" outlineLevel="1" x14ac:dyDescent="0.25">
      <c r="A295" s="3">
        <v>2023</v>
      </c>
      <c r="B295" s="6" t="s">
        <v>269</v>
      </c>
      <c r="C295" s="7" t="s">
        <v>9</v>
      </c>
      <c r="D295" s="6" t="s">
        <v>10</v>
      </c>
      <c r="E295" s="8">
        <v>31415490</v>
      </c>
      <c r="F295" s="8">
        <v>31415490</v>
      </c>
      <c r="G295" s="8">
        <v>174330.84</v>
      </c>
      <c r="H295" s="8">
        <v>1020984.73</v>
      </c>
    </row>
    <row r="296" spans="1:8" outlineLevel="1" x14ac:dyDescent="0.25">
      <c r="A296" s="3">
        <v>2023</v>
      </c>
      <c r="B296" s="6" t="s">
        <v>270</v>
      </c>
      <c r="C296" s="7" t="s">
        <v>9</v>
      </c>
      <c r="D296" s="6" t="s">
        <v>10</v>
      </c>
      <c r="E296" s="8">
        <v>45113940</v>
      </c>
      <c r="F296" s="8">
        <v>45113940</v>
      </c>
      <c r="G296" s="8">
        <v>250346.28</v>
      </c>
      <c r="H296" s="8">
        <v>1016947.87</v>
      </c>
    </row>
    <row r="297" spans="1:8" outlineLevel="1" x14ac:dyDescent="0.25">
      <c r="A297" s="3">
        <v>2023</v>
      </c>
      <c r="B297" s="6" t="s">
        <v>271</v>
      </c>
      <c r="C297" s="7" t="s">
        <v>9</v>
      </c>
      <c r="D297" s="6" t="s">
        <v>10</v>
      </c>
      <c r="E297" s="8">
        <v>43820860</v>
      </c>
      <c r="F297" s="8">
        <v>43820860</v>
      </c>
      <c r="G297" s="8">
        <v>243170.72</v>
      </c>
      <c r="H297" s="8">
        <v>1009953.08</v>
      </c>
    </row>
    <row r="298" spans="1:8" outlineLevel="1" x14ac:dyDescent="0.25">
      <c r="A298" s="3">
        <v>2023</v>
      </c>
      <c r="B298" s="6" t="s">
        <v>272</v>
      </c>
      <c r="C298" s="7" t="s">
        <v>9</v>
      </c>
      <c r="D298" s="6" t="s">
        <v>10</v>
      </c>
      <c r="E298" s="8">
        <v>46000000</v>
      </c>
      <c r="F298" s="8">
        <v>46000000</v>
      </c>
      <c r="G298" s="8">
        <v>255263.2</v>
      </c>
      <c r="H298" s="8">
        <v>1008928.69</v>
      </c>
    </row>
    <row r="299" spans="1:8" outlineLevel="1" x14ac:dyDescent="0.25">
      <c r="A299" s="3">
        <v>2023</v>
      </c>
      <c r="B299" s="6" t="s">
        <v>582</v>
      </c>
      <c r="C299" s="7" t="s">
        <v>9</v>
      </c>
      <c r="D299" s="6" t="s">
        <v>10</v>
      </c>
      <c r="E299" s="8">
        <v>46438520</v>
      </c>
      <c r="F299" s="8">
        <v>46438520</v>
      </c>
      <c r="G299" s="8">
        <v>257696.64000000001</v>
      </c>
      <c r="H299" s="8">
        <v>1007960.82</v>
      </c>
    </row>
    <row r="300" spans="1:8" outlineLevel="1" x14ac:dyDescent="0.25">
      <c r="A300" s="3">
        <v>2023</v>
      </c>
      <c r="B300" s="6" t="s">
        <v>273</v>
      </c>
      <c r="C300" s="7" t="s">
        <v>9</v>
      </c>
      <c r="D300" s="6" t="s">
        <v>10</v>
      </c>
      <c r="E300" s="8">
        <v>42412150</v>
      </c>
      <c r="F300" s="8">
        <v>42412150</v>
      </c>
      <c r="G300" s="8">
        <v>235353.5</v>
      </c>
      <c r="H300" s="8">
        <v>1004630.85</v>
      </c>
    </row>
    <row r="301" spans="1:8" outlineLevel="1" x14ac:dyDescent="0.25">
      <c r="A301" s="3">
        <v>2023</v>
      </c>
      <c r="B301" s="6" t="s">
        <v>274</v>
      </c>
      <c r="C301" s="7" t="s">
        <v>9</v>
      </c>
      <c r="D301" s="6" t="s">
        <v>10</v>
      </c>
      <c r="E301" s="8">
        <v>29743890</v>
      </c>
      <c r="F301" s="8">
        <v>29743890</v>
      </c>
      <c r="G301" s="8">
        <v>165054.79</v>
      </c>
      <c r="H301" s="8">
        <v>1003098.8</v>
      </c>
    </row>
    <row r="302" spans="1:8" outlineLevel="1" x14ac:dyDescent="0.25">
      <c r="A302" s="3">
        <v>2023</v>
      </c>
      <c r="B302" s="6" t="s">
        <v>275</v>
      </c>
      <c r="C302" s="7" t="s">
        <v>9</v>
      </c>
      <c r="D302" s="6" t="s">
        <v>10</v>
      </c>
      <c r="E302" s="8">
        <v>43831220</v>
      </c>
      <c r="F302" s="8">
        <v>43831220</v>
      </c>
      <c r="G302" s="8">
        <v>243228.21</v>
      </c>
      <c r="H302" s="8">
        <v>998383.77</v>
      </c>
    </row>
    <row r="303" spans="1:8" outlineLevel="1" x14ac:dyDescent="0.25">
      <c r="A303" s="3">
        <v>2023</v>
      </c>
      <c r="B303" s="6" t="s">
        <v>276</v>
      </c>
      <c r="C303" s="7" t="s">
        <v>9</v>
      </c>
      <c r="D303" s="6" t="s">
        <v>10</v>
      </c>
      <c r="E303" s="8">
        <v>44500000</v>
      </c>
      <c r="F303" s="8">
        <v>44500000</v>
      </c>
      <c r="G303" s="8">
        <v>246939.4</v>
      </c>
      <c r="H303" s="8">
        <v>997888.28</v>
      </c>
    </row>
    <row r="304" spans="1:8" outlineLevel="1" x14ac:dyDescent="0.25">
      <c r="A304" s="3">
        <v>2023</v>
      </c>
      <c r="B304" s="6" t="s">
        <v>277</v>
      </c>
      <c r="C304" s="7" t="s">
        <v>9</v>
      </c>
      <c r="D304" s="6" t="s">
        <v>10</v>
      </c>
      <c r="E304" s="8">
        <v>42207910</v>
      </c>
      <c r="F304" s="8">
        <v>42207910</v>
      </c>
      <c r="G304" s="8">
        <v>234220.13</v>
      </c>
      <c r="H304" s="8">
        <v>995032.65</v>
      </c>
    </row>
    <row r="305" spans="1:8" outlineLevel="1" x14ac:dyDescent="0.25">
      <c r="A305" s="3">
        <v>2023</v>
      </c>
      <c r="B305" s="6" t="s">
        <v>278</v>
      </c>
      <c r="C305" s="7" t="s">
        <v>9</v>
      </c>
      <c r="D305" s="6" t="s">
        <v>10</v>
      </c>
      <c r="E305" s="8">
        <v>44705160</v>
      </c>
      <c r="F305" s="8">
        <v>44705160</v>
      </c>
      <c r="G305" s="8">
        <v>248077.87</v>
      </c>
      <c r="H305" s="8">
        <v>992299.49</v>
      </c>
    </row>
    <row r="306" spans="1:8" outlineLevel="1" x14ac:dyDescent="0.25">
      <c r="A306" s="3">
        <v>2023</v>
      </c>
      <c r="B306" s="6" t="s">
        <v>279</v>
      </c>
      <c r="C306" s="7" t="s">
        <v>9</v>
      </c>
      <c r="D306" s="6" t="s">
        <v>10</v>
      </c>
      <c r="E306" s="8">
        <v>42137260</v>
      </c>
      <c r="F306" s="8">
        <v>42137260</v>
      </c>
      <c r="G306" s="8">
        <v>233828.08</v>
      </c>
      <c r="H306" s="8">
        <v>990174.39</v>
      </c>
    </row>
    <row r="307" spans="1:8" outlineLevel="1" x14ac:dyDescent="0.25">
      <c r="A307" s="3">
        <v>2023</v>
      </c>
      <c r="B307" s="6" t="s">
        <v>281</v>
      </c>
      <c r="C307" s="7" t="s">
        <v>9</v>
      </c>
      <c r="D307" s="6" t="s">
        <v>10</v>
      </c>
      <c r="E307" s="8">
        <v>47444530</v>
      </c>
      <c r="F307" s="8">
        <v>47444530</v>
      </c>
      <c r="G307" s="8">
        <v>263279.19</v>
      </c>
      <c r="H307" s="8">
        <v>987877.06</v>
      </c>
    </row>
    <row r="308" spans="1:8" outlineLevel="1" x14ac:dyDescent="0.25">
      <c r="A308" s="3">
        <v>2023</v>
      </c>
      <c r="B308" s="6" t="s">
        <v>282</v>
      </c>
      <c r="C308" s="7" t="s">
        <v>9</v>
      </c>
      <c r="D308" s="6" t="s">
        <v>10</v>
      </c>
      <c r="E308" s="8">
        <v>45693830</v>
      </c>
      <c r="F308" s="8">
        <v>45693830</v>
      </c>
      <c r="G308" s="8">
        <v>253564.2</v>
      </c>
      <c r="H308" s="8">
        <v>987237.58</v>
      </c>
    </row>
    <row r="309" spans="1:8" outlineLevel="1" x14ac:dyDescent="0.25">
      <c r="A309" s="3">
        <v>2023</v>
      </c>
      <c r="B309" s="6" t="s">
        <v>588</v>
      </c>
      <c r="C309" s="7" t="s">
        <v>9</v>
      </c>
      <c r="D309" s="6" t="s">
        <v>10</v>
      </c>
      <c r="E309" s="8">
        <v>47071601</v>
      </c>
      <c r="F309" s="8">
        <v>47046601</v>
      </c>
      <c r="G309" s="8">
        <v>261070.99</v>
      </c>
      <c r="H309" s="8">
        <v>979389.72</v>
      </c>
    </row>
    <row r="310" spans="1:8" outlineLevel="1" x14ac:dyDescent="0.25">
      <c r="A310" s="3">
        <v>2023</v>
      </c>
      <c r="B310" s="6" t="s">
        <v>284</v>
      </c>
      <c r="C310" s="7" t="s">
        <v>9</v>
      </c>
      <c r="D310" s="6" t="s">
        <v>10</v>
      </c>
      <c r="E310" s="8">
        <v>44007350</v>
      </c>
      <c r="F310" s="8">
        <v>44007350</v>
      </c>
      <c r="G310" s="8">
        <v>244205.59</v>
      </c>
      <c r="H310" s="8">
        <v>978584.69</v>
      </c>
    </row>
    <row r="311" spans="1:8" outlineLevel="1" x14ac:dyDescent="0.25">
      <c r="A311" s="3">
        <v>2023</v>
      </c>
      <c r="B311" s="6" t="s">
        <v>285</v>
      </c>
      <c r="C311" s="7" t="s">
        <v>9</v>
      </c>
      <c r="D311" s="6" t="s">
        <v>10</v>
      </c>
      <c r="E311" s="8">
        <v>33189450</v>
      </c>
      <c r="F311" s="8">
        <v>33189450</v>
      </c>
      <c r="G311" s="8">
        <v>184174.9</v>
      </c>
      <c r="H311" s="8">
        <v>976684.37</v>
      </c>
    </row>
    <row r="312" spans="1:8" outlineLevel="1" x14ac:dyDescent="0.25">
      <c r="A312" s="3">
        <v>2023</v>
      </c>
      <c r="B312" s="6" t="s">
        <v>286</v>
      </c>
      <c r="C312" s="7" t="s">
        <v>9</v>
      </c>
      <c r="D312" s="6" t="s">
        <v>10</v>
      </c>
      <c r="E312" s="8">
        <v>45309700</v>
      </c>
      <c r="F312" s="8">
        <v>45309700</v>
      </c>
      <c r="G312" s="8">
        <v>251432.59</v>
      </c>
      <c r="H312" s="8">
        <v>976006.44</v>
      </c>
    </row>
    <row r="313" spans="1:8" outlineLevel="1" x14ac:dyDescent="0.25">
      <c r="A313" s="3">
        <v>2023</v>
      </c>
      <c r="B313" s="6" t="s">
        <v>287</v>
      </c>
      <c r="C313" s="7" t="s">
        <v>9</v>
      </c>
      <c r="D313" s="6" t="s">
        <v>10</v>
      </c>
      <c r="E313" s="8">
        <v>42937130</v>
      </c>
      <c r="F313" s="8">
        <v>42937130</v>
      </c>
      <c r="G313" s="8">
        <v>238266.72</v>
      </c>
      <c r="H313" s="8">
        <v>974168.94</v>
      </c>
    </row>
    <row r="314" spans="1:8" outlineLevel="1" x14ac:dyDescent="0.25">
      <c r="A314" s="3">
        <v>2023</v>
      </c>
      <c r="B314" s="6" t="s">
        <v>539</v>
      </c>
      <c r="C314" s="7" t="s">
        <v>9</v>
      </c>
      <c r="D314" s="6" t="s">
        <v>10</v>
      </c>
      <c r="E314" s="8">
        <v>44504642</v>
      </c>
      <c r="F314" s="8">
        <v>44454642</v>
      </c>
      <c r="G314" s="8">
        <v>246687.7</v>
      </c>
      <c r="H314" s="8">
        <v>970882.5</v>
      </c>
    </row>
    <row r="315" spans="1:8" outlineLevel="1" x14ac:dyDescent="0.25">
      <c r="A315" s="3">
        <v>2023</v>
      </c>
      <c r="B315" s="6" t="s">
        <v>288</v>
      </c>
      <c r="C315" s="7" t="s">
        <v>9</v>
      </c>
      <c r="D315" s="6" t="s">
        <v>10</v>
      </c>
      <c r="E315" s="8">
        <v>42328120</v>
      </c>
      <c r="F315" s="8">
        <v>42328120</v>
      </c>
      <c r="G315" s="8">
        <v>234887.2</v>
      </c>
      <c r="H315" s="8">
        <v>968523.61</v>
      </c>
    </row>
    <row r="316" spans="1:8" outlineLevel="1" x14ac:dyDescent="0.25">
      <c r="A316" s="3">
        <v>2023</v>
      </c>
      <c r="B316" s="6" t="s">
        <v>291</v>
      </c>
      <c r="C316" s="7" t="s">
        <v>9</v>
      </c>
      <c r="D316" s="6" t="s">
        <v>10</v>
      </c>
      <c r="E316" s="8">
        <v>42297910</v>
      </c>
      <c r="F316" s="8">
        <v>42297910</v>
      </c>
      <c r="G316" s="8">
        <v>234719.56</v>
      </c>
      <c r="H316" s="8">
        <v>963909.65</v>
      </c>
    </row>
    <row r="317" spans="1:8" outlineLevel="1" x14ac:dyDescent="0.25">
      <c r="A317" s="3">
        <v>2023</v>
      </c>
      <c r="B317" s="6" t="s">
        <v>292</v>
      </c>
      <c r="C317" s="7" t="s">
        <v>9</v>
      </c>
      <c r="D317" s="6" t="s">
        <v>10</v>
      </c>
      <c r="E317" s="8">
        <v>42430640</v>
      </c>
      <c r="F317" s="8">
        <v>42430640</v>
      </c>
      <c r="G317" s="8">
        <v>235456.11</v>
      </c>
      <c r="H317" s="8">
        <v>962131.79</v>
      </c>
    </row>
    <row r="318" spans="1:8" outlineLevel="1" x14ac:dyDescent="0.25">
      <c r="A318" s="3">
        <v>2023</v>
      </c>
      <c r="B318" s="6" t="s">
        <v>293</v>
      </c>
      <c r="C318" s="7" t="s">
        <v>9</v>
      </c>
      <c r="D318" s="6" t="s">
        <v>10</v>
      </c>
      <c r="E318" s="8">
        <v>48857890</v>
      </c>
      <c r="F318" s="8">
        <v>48857890</v>
      </c>
      <c r="G318" s="8">
        <v>271122.2</v>
      </c>
      <c r="H318" s="8">
        <v>961351.17</v>
      </c>
    </row>
    <row r="319" spans="1:8" outlineLevel="1" x14ac:dyDescent="0.25">
      <c r="A319" s="3">
        <v>2023</v>
      </c>
      <c r="B319" s="6" t="s">
        <v>294</v>
      </c>
      <c r="C319" s="7" t="s">
        <v>9</v>
      </c>
      <c r="D319" s="6" t="s">
        <v>10</v>
      </c>
      <c r="E319" s="8">
        <v>41494520</v>
      </c>
      <c r="F319" s="8">
        <v>41494520</v>
      </c>
      <c r="G319" s="8">
        <v>230261.39</v>
      </c>
      <c r="H319" s="8">
        <v>957500.06</v>
      </c>
    </row>
    <row r="320" spans="1:8" outlineLevel="1" x14ac:dyDescent="0.25">
      <c r="A320" s="3">
        <v>2023</v>
      </c>
      <c r="B320" s="6" t="s">
        <v>295</v>
      </c>
      <c r="C320" s="7" t="s">
        <v>9</v>
      </c>
      <c r="D320" s="6" t="s">
        <v>10</v>
      </c>
      <c r="E320" s="8">
        <v>42000000</v>
      </c>
      <c r="F320" s="8">
        <v>42000000</v>
      </c>
      <c r="G320" s="8">
        <v>233066.4</v>
      </c>
      <c r="H320" s="8">
        <v>951281.4</v>
      </c>
    </row>
    <row r="321" spans="1:8" outlineLevel="1" x14ac:dyDescent="0.25">
      <c r="A321" s="3">
        <v>2023</v>
      </c>
      <c r="B321" s="6" t="s">
        <v>296</v>
      </c>
      <c r="C321" s="7" t="s">
        <v>9</v>
      </c>
      <c r="D321" s="6" t="s">
        <v>10</v>
      </c>
      <c r="E321" s="8">
        <v>46002900</v>
      </c>
      <c r="F321" s="8">
        <v>46002900</v>
      </c>
      <c r="G321" s="8">
        <v>255279.29</v>
      </c>
      <c r="H321" s="8">
        <v>948043.42</v>
      </c>
    </row>
    <row r="322" spans="1:8" outlineLevel="1" x14ac:dyDescent="0.25">
      <c r="A322" s="3">
        <v>2023</v>
      </c>
      <c r="B322" s="6" t="s">
        <v>297</v>
      </c>
      <c r="C322" s="7" t="s">
        <v>9</v>
      </c>
      <c r="D322" s="6" t="s">
        <v>10</v>
      </c>
      <c r="E322" s="8">
        <v>38896490</v>
      </c>
      <c r="F322" s="8">
        <v>38896490</v>
      </c>
      <c r="G322" s="8">
        <v>215844.4</v>
      </c>
      <c r="H322" s="8">
        <v>947218.13</v>
      </c>
    </row>
    <row r="323" spans="1:8" outlineLevel="1" x14ac:dyDescent="0.25">
      <c r="A323" s="3">
        <v>2023</v>
      </c>
      <c r="B323" s="6" t="s">
        <v>298</v>
      </c>
      <c r="C323" s="7" t="s">
        <v>9</v>
      </c>
      <c r="D323" s="6" t="s">
        <v>10</v>
      </c>
      <c r="E323" s="8">
        <v>45370450</v>
      </c>
      <c r="F323" s="8">
        <v>45370450</v>
      </c>
      <c r="G323" s="8">
        <v>251769.7</v>
      </c>
      <c r="H323" s="8">
        <v>944962.44</v>
      </c>
    </row>
    <row r="324" spans="1:8" outlineLevel="1" x14ac:dyDescent="0.25">
      <c r="A324" s="3">
        <v>2023</v>
      </c>
      <c r="B324" s="6" t="s">
        <v>599</v>
      </c>
      <c r="C324" s="7" t="s">
        <v>9</v>
      </c>
      <c r="D324" s="6" t="s">
        <v>10</v>
      </c>
      <c r="E324" s="8">
        <v>45024359</v>
      </c>
      <c r="F324" s="8">
        <v>44977643</v>
      </c>
      <c r="G324" s="8">
        <v>249589.93</v>
      </c>
      <c r="H324" s="8">
        <v>942421.8</v>
      </c>
    </row>
    <row r="325" spans="1:8" outlineLevel="1" x14ac:dyDescent="0.25">
      <c r="A325" s="3">
        <v>2023</v>
      </c>
      <c r="B325" s="6" t="s">
        <v>580</v>
      </c>
      <c r="C325" s="7" t="s">
        <v>9</v>
      </c>
      <c r="D325" s="6" t="s">
        <v>10</v>
      </c>
      <c r="E325" s="8">
        <v>41785970</v>
      </c>
      <c r="F325" s="8">
        <v>41785970</v>
      </c>
      <c r="G325" s="8">
        <v>231878.7</v>
      </c>
      <c r="H325" s="8">
        <v>941881.48</v>
      </c>
    </row>
    <row r="326" spans="1:8" outlineLevel="1" x14ac:dyDescent="0.25">
      <c r="A326" s="3">
        <v>2023</v>
      </c>
      <c r="B326" s="6" t="s">
        <v>301</v>
      </c>
      <c r="C326" s="7" t="s">
        <v>9</v>
      </c>
      <c r="D326" s="6" t="s">
        <v>10</v>
      </c>
      <c r="E326" s="8">
        <v>45896800</v>
      </c>
      <c r="F326" s="8">
        <v>45871800</v>
      </c>
      <c r="G326" s="8">
        <v>254551.79</v>
      </c>
      <c r="H326" s="8">
        <v>940624.2</v>
      </c>
    </row>
    <row r="327" spans="1:8" outlineLevel="1" x14ac:dyDescent="0.25">
      <c r="A327" s="3">
        <v>2023</v>
      </c>
      <c r="B327" s="6" t="s">
        <v>302</v>
      </c>
      <c r="C327" s="7" t="s">
        <v>9</v>
      </c>
      <c r="D327" s="6" t="s">
        <v>10</v>
      </c>
      <c r="E327" s="8">
        <v>41417690</v>
      </c>
      <c r="F327" s="8">
        <v>41417690</v>
      </c>
      <c r="G327" s="8">
        <v>229835.05</v>
      </c>
      <c r="H327" s="8">
        <v>937981.93</v>
      </c>
    </row>
    <row r="328" spans="1:8" outlineLevel="1" x14ac:dyDescent="0.25">
      <c r="A328" s="3">
        <v>2023</v>
      </c>
      <c r="B328" s="6" t="s">
        <v>304</v>
      </c>
      <c r="C328" s="7" t="s">
        <v>9</v>
      </c>
      <c r="D328" s="6" t="s">
        <v>10</v>
      </c>
      <c r="E328" s="8">
        <v>31991260</v>
      </c>
      <c r="F328" s="8">
        <v>31991260</v>
      </c>
      <c r="G328" s="8">
        <v>177525.9</v>
      </c>
      <c r="H328" s="8">
        <v>935104.22</v>
      </c>
    </row>
    <row r="329" spans="1:8" outlineLevel="1" x14ac:dyDescent="0.25">
      <c r="A329" s="3">
        <v>2023</v>
      </c>
      <c r="B329" s="6" t="s">
        <v>305</v>
      </c>
      <c r="C329" s="7" t="s">
        <v>9</v>
      </c>
      <c r="D329" s="6" t="s">
        <v>10</v>
      </c>
      <c r="E329" s="8">
        <v>38965870</v>
      </c>
      <c r="F329" s="8">
        <v>38965870</v>
      </c>
      <c r="G329" s="8">
        <v>216229.41</v>
      </c>
      <c r="H329" s="8">
        <v>934197.26</v>
      </c>
    </row>
    <row r="330" spans="1:8" outlineLevel="1" x14ac:dyDescent="0.25">
      <c r="A330" s="3">
        <v>2023</v>
      </c>
      <c r="B330" s="6" t="s">
        <v>306</v>
      </c>
      <c r="C330" s="7" t="s">
        <v>9</v>
      </c>
      <c r="D330" s="6" t="s">
        <v>10</v>
      </c>
      <c r="E330" s="8">
        <v>44278290</v>
      </c>
      <c r="F330" s="8">
        <v>44278290</v>
      </c>
      <c r="G330" s="8">
        <v>245709.09</v>
      </c>
      <c r="H330" s="8">
        <v>931659.24</v>
      </c>
    </row>
    <row r="331" spans="1:8" outlineLevel="1" x14ac:dyDescent="0.25">
      <c r="A331" s="3">
        <v>2023</v>
      </c>
      <c r="B331" s="6" t="s">
        <v>307</v>
      </c>
      <c r="C331" s="7" t="s">
        <v>9</v>
      </c>
      <c r="D331" s="6" t="s">
        <v>10</v>
      </c>
      <c r="E331" s="8">
        <v>42165840</v>
      </c>
      <c r="F331" s="8">
        <v>42165840</v>
      </c>
      <c r="G331" s="8">
        <v>233986.68</v>
      </c>
      <c r="H331" s="8">
        <v>931373.22</v>
      </c>
    </row>
    <row r="332" spans="1:8" outlineLevel="1" x14ac:dyDescent="0.25">
      <c r="A332" s="3">
        <v>2023</v>
      </c>
      <c r="B332" s="6" t="s">
        <v>665</v>
      </c>
      <c r="C332" s="7" t="s">
        <v>9</v>
      </c>
      <c r="D332" s="6" t="s">
        <v>10</v>
      </c>
      <c r="E332" s="8">
        <f>45765976-21504</f>
        <v>45744472</v>
      </c>
      <c r="F332" s="8">
        <v>45719472</v>
      </c>
      <c r="G332" s="8">
        <v>253706.5</v>
      </c>
      <c r="H332" s="8">
        <v>926765.26</v>
      </c>
    </row>
    <row r="333" spans="1:8" outlineLevel="1" x14ac:dyDescent="0.25">
      <c r="A333" s="3">
        <v>2023</v>
      </c>
      <c r="B333" s="6" t="s">
        <v>308</v>
      </c>
      <c r="C333" s="7" t="s">
        <v>9</v>
      </c>
      <c r="D333" s="6" t="s">
        <v>10</v>
      </c>
      <c r="E333" s="8">
        <v>38999220</v>
      </c>
      <c r="F333" s="8">
        <v>38999220</v>
      </c>
      <c r="G333" s="8">
        <v>216414.47</v>
      </c>
      <c r="H333" s="8">
        <v>923912.59</v>
      </c>
    </row>
    <row r="334" spans="1:8" outlineLevel="1" x14ac:dyDescent="0.25">
      <c r="A334" s="3">
        <v>2023</v>
      </c>
      <c r="B334" s="6" t="s">
        <v>309</v>
      </c>
      <c r="C334" s="7" t="s">
        <v>9</v>
      </c>
      <c r="D334" s="6" t="s">
        <v>10</v>
      </c>
      <c r="E334" s="8">
        <v>41148480</v>
      </c>
      <c r="F334" s="8">
        <v>41148480</v>
      </c>
      <c r="G334" s="8">
        <v>228341.15</v>
      </c>
      <c r="H334" s="8">
        <v>923287.97</v>
      </c>
    </row>
    <row r="335" spans="1:8" outlineLevel="1" x14ac:dyDescent="0.25">
      <c r="A335" s="3">
        <v>2023</v>
      </c>
      <c r="B335" s="6" t="s">
        <v>310</v>
      </c>
      <c r="C335" s="7" t="s">
        <v>9</v>
      </c>
      <c r="D335" s="6" t="s">
        <v>10</v>
      </c>
      <c r="E335" s="8">
        <v>30820390</v>
      </c>
      <c r="F335" s="8">
        <v>30820390</v>
      </c>
      <c r="G335" s="8">
        <v>171028.51</v>
      </c>
      <c r="H335" s="8">
        <v>921992.3</v>
      </c>
    </row>
    <row r="336" spans="1:8" outlineLevel="1" x14ac:dyDescent="0.25">
      <c r="A336" s="3">
        <v>2023</v>
      </c>
      <c r="B336" s="6" t="s">
        <v>311</v>
      </c>
      <c r="C336" s="7" t="s">
        <v>9</v>
      </c>
      <c r="D336" s="6" t="s">
        <v>10</v>
      </c>
      <c r="E336" s="8">
        <v>44126650</v>
      </c>
      <c r="F336" s="8">
        <v>44126650</v>
      </c>
      <c r="G336" s="8">
        <v>244867.61</v>
      </c>
      <c r="H336" s="8">
        <v>921682.61</v>
      </c>
    </row>
    <row r="337" spans="1:8" outlineLevel="1" x14ac:dyDescent="0.25">
      <c r="A337" s="3">
        <v>2023</v>
      </c>
      <c r="B337" s="6" t="s">
        <v>312</v>
      </c>
      <c r="C337" s="7" t="s">
        <v>9</v>
      </c>
      <c r="D337" s="6" t="s">
        <v>10</v>
      </c>
      <c r="E337" s="8">
        <v>41629180</v>
      </c>
      <c r="F337" s="8">
        <v>41629180</v>
      </c>
      <c r="G337" s="8">
        <v>231008.65</v>
      </c>
      <c r="H337" s="8">
        <v>921670.84</v>
      </c>
    </row>
    <row r="338" spans="1:8" outlineLevel="1" x14ac:dyDescent="0.25">
      <c r="A338" s="3">
        <v>2023</v>
      </c>
      <c r="B338" s="6" t="s">
        <v>314</v>
      </c>
      <c r="C338" s="7" t="s">
        <v>9</v>
      </c>
      <c r="D338" s="6" t="s">
        <v>10</v>
      </c>
      <c r="E338" s="8">
        <v>30457970</v>
      </c>
      <c r="F338" s="8">
        <v>30457970</v>
      </c>
      <c r="G338" s="8">
        <v>169017.37</v>
      </c>
      <c r="H338" s="8">
        <v>904840.86</v>
      </c>
    </row>
    <row r="339" spans="1:8" outlineLevel="1" x14ac:dyDescent="0.25">
      <c r="A339" s="3">
        <v>2023</v>
      </c>
      <c r="B339" s="6" t="s">
        <v>315</v>
      </c>
      <c r="C339" s="7" t="s">
        <v>9</v>
      </c>
      <c r="D339" s="6" t="s">
        <v>10</v>
      </c>
      <c r="E339" s="8">
        <v>39482540</v>
      </c>
      <c r="F339" s="8">
        <v>39482540</v>
      </c>
      <c r="G339" s="8">
        <v>219096.51</v>
      </c>
      <c r="H339" s="8">
        <v>899330.36</v>
      </c>
    </row>
    <row r="340" spans="1:8" outlineLevel="1" x14ac:dyDescent="0.25">
      <c r="A340" s="3">
        <v>2023</v>
      </c>
      <c r="B340" s="6" t="s">
        <v>316</v>
      </c>
      <c r="C340" s="7" t="s">
        <v>9</v>
      </c>
      <c r="D340" s="6" t="s">
        <v>10</v>
      </c>
      <c r="E340" s="8">
        <v>44859700</v>
      </c>
      <c r="F340" s="8">
        <v>44859700</v>
      </c>
      <c r="G340" s="8">
        <v>248935.45</v>
      </c>
      <c r="H340" s="8">
        <v>899128.82</v>
      </c>
    </row>
    <row r="341" spans="1:8" outlineLevel="1" x14ac:dyDescent="0.25">
      <c r="A341" s="3">
        <v>2023</v>
      </c>
      <c r="B341" s="6" t="s">
        <v>318</v>
      </c>
      <c r="C341" s="7" t="s">
        <v>9</v>
      </c>
      <c r="D341" s="6" t="s">
        <v>10</v>
      </c>
      <c r="E341" s="8">
        <v>39726570</v>
      </c>
      <c r="F341" s="8">
        <v>39726570</v>
      </c>
      <c r="G341" s="8">
        <v>220450.68</v>
      </c>
      <c r="H341" s="8">
        <v>889881.35</v>
      </c>
    </row>
    <row r="342" spans="1:8" outlineLevel="1" x14ac:dyDescent="0.25">
      <c r="A342" s="3">
        <v>2023</v>
      </c>
      <c r="B342" s="6" t="s">
        <v>319</v>
      </c>
      <c r="C342" s="7" t="s">
        <v>9</v>
      </c>
      <c r="D342" s="6" t="s">
        <v>10</v>
      </c>
      <c r="E342" s="8">
        <v>40656920</v>
      </c>
      <c r="F342" s="8">
        <v>40656920</v>
      </c>
      <c r="G342" s="8">
        <v>225613.38</v>
      </c>
      <c r="H342" s="8">
        <v>886664.13</v>
      </c>
    </row>
    <row r="343" spans="1:8" outlineLevel="1" x14ac:dyDescent="0.25">
      <c r="A343" s="3">
        <v>2023</v>
      </c>
      <c r="B343" s="6" t="s">
        <v>320</v>
      </c>
      <c r="C343" s="7" t="s">
        <v>9</v>
      </c>
      <c r="D343" s="6" t="s">
        <v>10</v>
      </c>
      <c r="E343" s="8">
        <v>41970700</v>
      </c>
      <c r="F343" s="8">
        <v>41970700</v>
      </c>
      <c r="G343" s="8">
        <v>232903.81</v>
      </c>
      <c r="H343" s="8">
        <v>885638.96</v>
      </c>
    </row>
    <row r="344" spans="1:8" outlineLevel="1" x14ac:dyDescent="0.25">
      <c r="A344" s="3">
        <v>2023</v>
      </c>
      <c r="B344" s="6" t="s">
        <v>322</v>
      </c>
      <c r="C344" s="7" t="s">
        <v>9</v>
      </c>
      <c r="D344" s="6" t="s">
        <v>10</v>
      </c>
      <c r="E344" s="8">
        <v>42220940</v>
      </c>
      <c r="F344" s="8">
        <v>42220940</v>
      </c>
      <c r="G344" s="8">
        <v>234292.44</v>
      </c>
      <c r="H344" s="8">
        <v>874607.81</v>
      </c>
    </row>
    <row r="345" spans="1:8" outlineLevel="1" x14ac:dyDescent="0.25">
      <c r="A345" s="3">
        <v>2023</v>
      </c>
      <c r="B345" s="6" t="s">
        <v>323</v>
      </c>
      <c r="C345" s="7" t="s">
        <v>9</v>
      </c>
      <c r="D345" s="6" t="s">
        <v>10</v>
      </c>
      <c r="E345" s="8">
        <v>35390000</v>
      </c>
      <c r="F345" s="8">
        <v>35390000</v>
      </c>
      <c r="G345" s="8">
        <v>196386.19</v>
      </c>
      <c r="H345" s="8">
        <v>872070.99</v>
      </c>
    </row>
    <row r="346" spans="1:8" outlineLevel="1" x14ac:dyDescent="0.25">
      <c r="A346" s="3">
        <v>2023</v>
      </c>
      <c r="B346" s="6" t="s">
        <v>324</v>
      </c>
      <c r="C346" s="7" t="s">
        <v>9</v>
      </c>
      <c r="D346" s="6" t="s">
        <v>10</v>
      </c>
      <c r="E346" s="8">
        <v>41000000</v>
      </c>
      <c r="F346" s="8">
        <v>41000000</v>
      </c>
      <c r="G346" s="8">
        <v>227517.2</v>
      </c>
      <c r="H346" s="8">
        <v>867829.54</v>
      </c>
    </row>
    <row r="347" spans="1:8" outlineLevel="1" x14ac:dyDescent="0.25">
      <c r="A347" s="3">
        <v>2023</v>
      </c>
      <c r="B347" s="6" t="s">
        <v>325</v>
      </c>
      <c r="C347" s="7" t="s">
        <v>9</v>
      </c>
      <c r="D347" s="6" t="s">
        <v>10</v>
      </c>
      <c r="E347" s="8">
        <v>31075000</v>
      </c>
      <c r="F347" s="8">
        <v>31075000</v>
      </c>
      <c r="G347" s="8">
        <v>172441.39</v>
      </c>
      <c r="H347" s="8">
        <v>858840.54</v>
      </c>
    </row>
    <row r="348" spans="1:8" outlineLevel="1" x14ac:dyDescent="0.25">
      <c r="A348" s="3">
        <v>2023</v>
      </c>
      <c r="B348" s="6" t="s">
        <v>327</v>
      </c>
      <c r="C348" s="7" t="s">
        <v>9</v>
      </c>
      <c r="D348" s="6" t="s">
        <v>10</v>
      </c>
      <c r="E348" s="8">
        <v>33810530</v>
      </c>
      <c r="F348" s="8">
        <v>33810530</v>
      </c>
      <c r="G348" s="8">
        <v>187621.39</v>
      </c>
      <c r="H348" s="8">
        <v>850436.91</v>
      </c>
    </row>
    <row r="349" spans="1:8" outlineLevel="1" x14ac:dyDescent="0.25">
      <c r="A349" s="3">
        <v>2023</v>
      </c>
      <c r="B349" s="6" t="s">
        <v>328</v>
      </c>
      <c r="C349" s="7" t="s">
        <v>9</v>
      </c>
      <c r="D349" s="6" t="s">
        <v>10</v>
      </c>
      <c r="E349" s="8">
        <v>34186630</v>
      </c>
      <c r="F349" s="8">
        <v>34186630</v>
      </c>
      <c r="G349" s="8">
        <v>189708.45</v>
      </c>
      <c r="H349" s="8">
        <v>849163.19</v>
      </c>
    </row>
    <row r="350" spans="1:8" outlineLevel="1" x14ac:dyDescent="0.25">
      <c r="A350" s="3">
        <v>2023</v>
      </c>
      <c r="B350" s="6" t="s">
        <v>329</v>
      </c>
      <c r="C350" s="7" t="s">
        <v>9</v>
      </c>
      <c r="D350" s="6" t="s">
        <v>10</v>
      </c>
      <c r="E350" s="8">
        <v>33706630</v>
      </c>
      <c r="F350" s="8">
        <v>33706630</v>
      </c>
      <c r="G350" s="8">
        <v>187044.83</v>
      </c>
      <c r="H350" s="8">
        <v>848773.99</v>
      </c>
    </row>
    <row r="351" spans="1:8" outlineLevel="1" x14ac:dyDescent="0.25">
      <c r="A351" s="3">
        <v>2023</v>
      </c>
      <c r="B351" s="6" t="s">
        <v>330</v>
      </c>
      <c r="C351" s="7" t="s">
        <v>9</v>
      </c>
      <c r="D351" s="6" t="s">
        <v>10</v>
      </c>
      <c r="E351" s="8">
        <v>36100000</v>
      </c>
      <c r="F351" s="8">
        <v>36100000</v>
      </c>
      <c r="G351" s="8">
        <v>200326.12</v>
      </c>
      <c r="H351" s="8">
        <v>848314.41</v>
      </c>
    </row>
    <row r="352" spans="1:8" outlineLevel="1" x14ac:dyDescent="0.25">
      <c r="A352" s="3">
        <v>2023</v>
      </c>
      <c r="B352" s="6" t="s">
        <v>331</v>
      </c>
      <c r="C352" s="7" t="s">
        <v>9</v>
      </c>
      <c r="D352" s="6" t="s">
        <v>10</v>
      </c>
      <c r="E352" s="8">
        <v>26408110</v>
      </c>
      <c r="F352" s="8">
        <v>26408110</v>
      </c>
      <c r="G352" s="8">
        <v>146543.88</v>
      </c>
      <c r="H352" s="8">
        <v>848247.86</v>
      </c>
    </row>
    <row r="353" spans="1:8" outlineLevel="1" x14ac:dyDescent="0.25">
      <c r="A353" s="3">
        <v>2023</v>
      </c>
      <c r="B353" s="6" t="s">
        <v>332</v>
      </c>
      <c r="C353" s="7" t="s">
        <v>9</v>
      </c>
      <c r="D353" s="6" t="s">
        <v>10</v>
      </c>
      <c r="E353" s="8">
        <v>38360680</v>
      </c>
      <c r="F353" s="8">
        <v>38360680</v>
      </c>
      <c r="G353" s="8">
        <v>212871.09</v>
      </c>
      <c r="H353" s="8">
        <v>846828.2</v>
      </c>
    </row>
    <row r="354" spans="1:8" outlineLevel="1" x14ac:dyDescent="0.25">
      <c r="A354" s="3">
        <v>2023</v>
      </c>
      <c r="B354" s="6" t="s">
        <v>333</v>
      </c>
      <c r="C354" s="7" t="s">
        <v>9</v>
      </c>
      <c r="D354" s="6" t="s">
        <v>10</v>
      </c>
      <c r="E354" s="8">
        <v>25640650</v>
      </c>
      <c r="F354" s="8">
        <v>25640650</v>
      </c>
      <c r="G354" s="8">
        <v>142285.09</v>
      </c>
      <c r="H354" s="8">
        <v>844390.58</v>
      </c>
    </row>
    <row r="355" spans="1:8" outlineLevel="1" x14ac:dyDescent="0.25">
      <c r="A355" s="3">
        <v>2023</v>
      </c>
      <c r="B355" s="6" t="s">
        <v>334</v>
      </c>
      <c r="C355" s="7" t="s">
        <v>9</v>
      </c>
      <c r="D355" s="6" t="s">
        <v>10</v>
      </c>
      <c r="E355" s="8">
        <v>39410000</v>
      </c>
      <c r="F355" s="8">
        <v>39410000</v>
      </c>
      <c r="G355" s="8">
        <v>218693.97</v>
      </c>
      <c r="H355" s="8">
        <v>838183.03</v>
      </c>
    </row>
    <row r="356" spans="1:8" outlineLevel="1" x14ac:dyDescent="0.25">
      <c r="A356" s="3">
        <v>2023</v>
      </c>
      <c r="B356" s="6" t="s">
        <v>335</v>
      </c>
      <c r="C356" s="7" t="s">
        <v>9</v>
      </c>
      <c r="D356" s="6" t="s">
        <v>10</v>
      </c>
      <c r="E356" s="8">
        <v>39050000</v>
      </c>
      <c r="F356" s="8">
        <v>39050000</v>
      </c>
      <c r="G356" s="8">
        <v>216696.26</v>
      </c>
      <c r="H356" s="8">
        <v>831106.19</v>
      </c>
    </row>
    <row r="357" spans="1:8" outlineLevel="1" x14ac:dyDescent="0.25">
      <c r="A357" s="3">
        <v>2023</v>
      </c>
      <c r="B357" s="6" t="s">
        <v>336</v>
      </c>
      <c r="C357" s="7" t="s">
        <v>9</v>
      </c>
      <c r="D357" s="6" t="s">
        <v>10</v>
      </c>
      <c r="E357" s="8">
        <v>37689210</v>
      </c>
      <c r="F357" s="8">
        <v>37689210</v>
      </c>
      <c r="G357" s="8">
        <v>209144.95999999999</v>
      </c>
      <c r="H357" s="8">
        <v>826979.16</v>
      </c>
    </row>
    <row r="358" spans="1:8" outlineLevel="1" x14ac:dyDescent="0.25">
      <c r="A358" s="3">
        <v>2023</v>
      </c>
      <c r="B358" s="6" t="s">
        <v>337</v>
      </c>
      <c r="C358" s="7" t="s">
        <v>9</v>
      </c>
      <c r="D358" s="6" t="s">
        <v>10</v>
      </c>
      <c r="E358" s="8">
        <v>39760350</v>
      </c>
      <c r="F358" s="8">
        <v>39760350</v>
      </c>
      <c r="G358" s="8">
        <v>220638.13</v>
      </c>
      <c r="H358" s="8">
        <v>823042.74</v>
      </c>
    </row>
    <row r="359" spans="1:8" outlineLevel="1" x14ac:dyDescent="0.25">
      <c r="A359" s="3">
        <v>2023</v>
      </c>
      <c r="B359" s="6" t="s">
        <v>338</v>
      </c>
      <c r="C359" s="7" t="s">
        <v>9</v>
      </c>
      <c r="D359" s="6" t="s">
        <v>10</v>
      </c>
      <c r="E359" s="8">
        <v>39116030</v>
      </c>
      <c r="F359" s="8">
        <v>39116030</v>
      </c>
      <c r="G359" s="8">
        <v>217062.67</v>
      </c>
      <c r="H359" s="8">
        <v>822863.96</v>
      </c>
    </row>
    <row r="360" spans="1:8" outlineLevel="1" x14ac:dyDescent="0.25">
      <c r="A360" s="3">
        <v>2023</v>
      </c>
      <c r="B360" s="6" t="s">
        <v>340</v>
      </c>
      <c r="C360" s="7" t="s">
        <v>9</v>
      </c>
      <c r="D360" s="6" t="s">
        <v>10</v>
      </c>
      <c r="E360" s="8">
        <v>34008560</v>
      </c>
      <c r="F360" s="8">
        <v>34008560</v>
      </c>
      <c r="G360" s="8">
        <v>188720.3</v>
      </c>
      <c r="H360" s="8">
        <v>818028.59</v>
      </c>
    </row>
    <row r="361" spans="1:8" outlineLevel="1" x14ac:dyDescent="0.25">
      <c r="A361" s="3">
        <v>2023</v>
      </c>
      <c r="B361" s="6" t="s">
        <v>341</v>
      </c>
      <c r="C361" s="7" t="s">
        <v>9</v>
      </c>
      <c r="D361" s="6" t="s">
        <v>10</v>
      </c>
      <c r="E361" s="8">
        <v>35453270</v>
      </c>
      <c r="F361" s="8">
        <v>35453270</v>
      </c>
      <c r="G361" s="8">
        <v>196737.29</v>
      </c>
      <c r="H361" s="8">
        <v>814258.88</v>
      </c>
    </row>
    <row r="362" spans="1:8" outlineLevel="1" x14ac:dyDescent="0.25">
      <c r="A362" s="3">
        <v>2023</v>
      </c>
      <c r="B362" s="6" t="s">
        <v>342</v>
      </c>
      <c r="C362" s="7" t="s">
        <v>9</v>
      </c>
      <c r="D362" s="6" t="s">
        <v>10</v>
      </c>
      <c r="E362" s="8">
        <v>45073792</v>
      </c>
      <c r="F362" s="8">
        <v>45048792</v>
      </c>
      <c r="G362" s="8">
        <v>249984.76</v>
      </c>
      <c r="H362" s="8">
        <v>812752.31</v>
      </c>
    </row>
    <row r="363" spans="1:8" outlineLevel="1" x14ac:dyDescent="0.25">
      <c r="A363" s="3">
        <v>2023</v>
      </c>
      <c r="B363" s="6" t="s">
        <v>343</v>
      </c>
      <c r="C363" s="7" t="s">
        <v>9</v>
      </c>
      <c r="D363" s="6" t="s">
        <v>10</v>
      </c>
      <c r="E363" s="8">
        <v>34102590</v>
      </c>
      <c r="F363" s="8">
        <v>34102590</v>
      </c>
      <c r="G363" s="8">
        <v>189242.09</v>
      </c>
      <c r="H363" s="8">
        <v>812332.16</v>
      </c>
    </row>
    <row r="364" spans="1:8" outlineLevel="1" x14ac:dyDescent="0.25">
      <c r="A364" s="3">
        <v>2023</v>
      </c>
      <c r="B364" s="6" t="s">
        <v>725</v>
      </c>
      <c r="C364" s="7" t="s">
        <v>9</v>
      </c>
      <c r="D364" s="6" t="s">
        <v>10</v>
      </c>
      <c r="E364" s="8">
        <v>41001126</v>
      </c>
      <c r="F364" s="8">
        <v>40992628</v>
      </c>
      <c r="G364" s="8">
        <v>227476.29</v>
      </c>
      <c r="H364" s="8">
        <v>809552.30999999994</v>
      </c>
    </row>
    <row r="365" spans="1:8" outlineLevel="1" x14ac:dyDescent="0.25">
      <c r="A365" s="3">
        <v>2023</v>
      </c>
      <c r="B365" s="6" t="s">
        <v>344</v>
      </c>
      <c r="C365" s="7" t="s">
        <v>9</v>
      </c>
      <c r="D365" s="6" t="s">
        <v>10</v>
      </c>
      <c r="E365" s="8">
        <v>35811160</v>
      </c>
      <c r="F365" s="8">
        <v>35811160</v>
      </c>
      <c r="G365" s="8">
        <v>198723.29</v>
      </c>
      <c r="H365" s="8">
        <v>808324.23</v>
      </c>
    </row>
    <row r="366" spans="1:8" outlineLevel="1" x14ac:dyDescent="0.25">
      <c r="A366" s="3">
        <v>2023</v>
      </c>
      <c r="B366" s="6" t="s">
        <v>345</v>
      </c>
      <c r="C366" s="7" t="s">
        <v>9</v>
      </c>
      <c r="D366" s="6" t="s">
        <v>10</v>
      </c>
      <c r="E366" s="8">
        <v>37444140</v>
      </c>
      <c r="F366" s="8">
        <v>37444140</v>
      </c>
      <c r="G366" s="8">
        <v>207785.02</v>
      </c>
      <c r="H366" s="8">
        <v>808314.14</v>
      </c>
    </row>
    <row r="367" spans="1:8" outlineLevel="1" x14ac:dyDescent="0.25">
      <c r="A367" s="3">
        <v>2023</v>
      </c>
      <c r="B367" s="6" t="s">
        <v>346</v>
      </c>
      <c r="C367" s="7" t="s">
        <v>9</v>
      </c>
      <c r="D367" s="6" t="s">
        <v>10</v>
      </c>
      <c r="E367" s="8">
        <v>37100000</v>
      </c>
      <c r="F367" s="8">
        <v>37100000</v>
      </c>
      <c r="G367" s="8">
        <v>205875.32</v>
      </c>
      <c r="H367" s="8">
        <v>807690.99</v>
      </c>
    </row>
    <row r="368" spans="1:8" outlineLevel="1" x14ac:dyDescent="0.25">
      <c r="A368" s="3">
        <v>2023</v>
      </c>
      <c r="B368" s="6" t="s">
        <v>347</v>
      </c>
      <c r="C368" s="7" t="s">
        <v>9</v>
      </c>
      <c r="D368" s="6" t="s">
        <v>10</v>
      </c>
      <c r="E368" s="8">
        <v>35483390</v>
      </c>
      <c r="F368" s="8">
        <v>35483390</v>
      </c>
      <c r="G368" s="8">
        <v>196904.43</v>
      </c>
      <c r="H368" s="8">
        <v>806513.13</v>
      </c>
    </row>
    <row r="369" spans="1:8" outlineLevel="1" x14ac:dyDescent="0.25">
      <c r="A369" s="3">
        <v>2023</v>
      </c>
      <c r="B369" s="6" t="s">
        <v>348</v>
      </c>
      <c r="C369" s="7" t="s">
        <v>9</v>
      </c>
      <c r="D369" s="6" t="s">
        <v>10</v>
      </c>
      <c r="E369" s="8">
        <v>18700000</v>
      </c>
      <c r="F369" s="8">
        <v>18700000</v>
      </c>
      <c r="G369" s="8">
        <v>103770.04</v>
      </c>
      <c r="H369" s="8">
        <v>805648.95</v>
      </c>
    </row>
    <row r="370" spans="1:8" outlineLevel="1" x14ac:dyDescent="0.25">
      <c r="A370" s="3">
        <v>2023</v>
      </c>
      <c r="B370" s="6" t="s">
        <v>349</v>
      </c>
      <c r="C370" s="7" t="s">
        <v>9</v>
      </c>
      <c r="D370" s="6" t="s">
        <v>10</v>
      </c>
      <c r="E370" s="8">
        <v>40608910</v>
      </c>
      <c r="F370" s="8">
        <v>40608910</v>
      </c>
      <c r="G370" s="8">
        <v>225346.96</v>
      </c>
      <c r="H370" s="8">
        <v>800402.12</v>
      </c>
    </row>
    <row r="371" spans="1:8" outlineLevel="1" x14ac:dyDescent="0.25">
      <c r="A371" s="3">
        <v>2023</v>
      </c>
      <c r="B371" s="6" t="s">
        <v>350</v>
      </c>
      <c r="C371" s="7" t="s">
        <v>9</v>
      </c>
      <c r="D371" s="6" t="s">
        <v>10</v>
      </c>
      <c r="E371" s="8">
        <v>28176450</v>
      </c>
      <c r="F371" s="8">
        <v>28176450</v>
      </c>
      <c r="G371" s="8">
        <v>156356.76</v>
      </c>
      <c r="H371" s="8">
        <v>796674.15</v>
      </c>
    </row>
    <row r="372" spans="1:8" outlineLevel="1" x14ac:dyDescent="0.25">
      <c r="A372" s="3">
        <v>2023</v>
      </c>
      <c r="B372" s="6" t="s">
        <v>351</v>
      </c>
      <c r="C372" s="7" t="s">
        <v>9</v>
      </c>
      <c r="D372" s="6" t="s">
        <v>10</v>
      </c>
      <c r="E372" s="8">
        <v>34918990</v>
      </c>
      <c r="F372" s="8">
        <v>34918990</v>
      </c>
      <c r="G372" s="8">
        <v>193772.46</v>
      </c>
      <c r="H372" s="8">
        <v>796541.81</v>
      </c>
    </row>
    <row r="373" spans="1:8" outlineLevel="1" x14ac:dyDescent="0.25">
      <c r="A373" s="3">
        <v>2023</v>
      </c>
      <c r="B373" s="6" t="s">
        <v>352</v>
      </c>
      <c r="C373" s="7" t="s">
        <v>9</v>
      </c>
      <c r="D373" s="6" t="s">
        <v>10</v>
      </c>
      <c r="E373" s="8">
        <v>28947600</v>
      </c>
      <c r="F373" s="8">
        <v>28947600</v>
      </c>
      <c r="G373" s="8">
        <v>160636.01999999999</v>
      </c>
      <c r="H373" s="8">
        <v>795638.43</v>
      </c>
    </row>
    <row r="374" spans="1:8" outlineLevel="1" x14ac:dyDescent="0.25">
      <c r="A374" s="3">
        <v>2023</v>
      </c>
      <c r="B374" s="6" t="s">
        <v>353</v>
      </c>
      <c r="C374" s="7" t="s">
        <v>9</v>
      </c>
      <c r="D374" s="6" t="s">
        <v>10</v>
      </c>
      <c r="E374" s="8">
        <v>34103190</v>
      </c>
      <c r="F374" s="8">
        <v>34103190</v>
      </c>
      <c r="G374" s="8">
        <v>189245.42</v>
      </c>
      <c r="H374" s="8">
        <v>793465.48</v>
      </c>
    </row>
    <row r="375" spans="1:8" outlineLevel="1" x14ac:dyDescent="0.25">
      <c r="A375" s="3">
        <v>2023</v>
      </c>
      <c r="B375" s="6" t="s">
        <v>354</v>
      </c>
      <c r="C375" s="7" t="s">
        <v>9</v>
      </c>
      <c r="D375" s="6" t="s">
        <v>10</v>
      </c>
      <c r="E375" s="8">
        <v>36617840</v>
      </c>
      <c r="F375" s="8">
        <v>36617840</v>
      </c>
      <c r="G375" s="8">
        <v>203199.72</v>
      </c>
      <c r="H375" s="8">
        <v>791608.6</v>
      </c>
    </row>
    <row r="376" spans="1:8" outlineLevel="1" x14ac:dyDescent="0.25">
      <c r="A376" s="3">
        <v>2023</v>
      </c>
      <c r="B376" s="6" t="s">
        <v>355</v>
      </c>
      <c r="C376" s="7" t="s">
        <v>9</v>
      </c>
      <c r="D376" s="6" t="s">
        <v>10</v>
      </c>
      <c r="E376" s="8">
        <v>35862970</v>
      </c>
      <c r="F376" s="8">
        <v>35862970</v>
      </c>
      <c r="G376" s="8">
        <v>199010.79</v>
      </c>
      <c r="H376" s="8">
        <v>791250.74</v>
      </c>
    </row>
    <row r="377" spans="1:8" outlineLevel="1" x14ac:dyDescent="0.25">
      <c r="A377" s="3">
        <v>2023</v>
      </c>
      <c r="B377" s="6" t="s">
        <v>743</v>
      </c>
      <c r="C377" s="7" t="s">
        <v>9</v>
      </c>
      <c r="D377" s="6" t="s">
        <v>10</v>
      </c>
      <c r="E377" s="8">
        <v>550882930</v>
      </c>
      <c r="F377" s="8">
        <v>30141670</v>
      </c>
      <c r="G377" s="8">
        <v>167262.16999999995</v>
      </c>
      <c r="H377" s="8">
        <v>790831.46</v>
      </c>
    </row>
    <row r="378" spans="1:8" outlineLevel="1" x14ac:dyDescent="0.25">
      <c r="A378" s="3">
        <v>2023</v>
      </c>
      <c r="B378" s="6" t="s">
        <v>356</v>
      </c>
      <c r="C378" s="7" t="s">
        <v>9</v>
      </c>
      <c r="D378" s="6" t="s">
        <v>10</v>
      </c>
      <c r="E378" s="8">
        <v>37930200</v>
      </c>
      <c r="F378" s="8">
        <v>37930200</v>
      </c>
      <c r="G378" s="8">
        <v>210482.27</v>
      </c>
      <c r="H378" s="8">
        <v>788852.21</v>
      </c>
    </row>
    <row r="379" spans="1:8" outlineLevel="1" x14ac:dyDescent="0.25">
      <c r="A379" s="3">
        <v>2023</v>
      </c>
      <c r="B379" s="6" t="s">
        <v>357</v>
      </c>
      <c r="C379" s="7" t="s">
        <v>9</v>
      </c>
      <c r="D379" s="6" t="s">
        <v>10</v>
      </c>
      <c r="E379" s="8">
        <v>31423710</v>
      </c>
      <c r="F379" s="8">
        <v>31423710</v>
      </c>
      <c r="G379" s="8">
        <v>174376.45</v>
      </c>
      <c r="H379" s="8">
        <v>788069.92</v>
      </c>
    </row>
    <row r="380" spans="1:8" outlineLevel="1" x14ac:dyDescent="0.25">
      <c r="A380" s="3">
        <v>2023</v>
      </c>
      <c r="B380" s="6" t="s">
        <v>358</v>
      </c>
      <c r="C380" s="7" t="s">
        <v>9</v>
      </c>
      <c r="D380" s="6" t="s">
        <v>10</v>
      </c>
      <c r="E380" s="8">
        <v>36080170</v>
      </c>
      <c r="F380" s="8">
        <v>36080170</v>
      </c>
      <c r="G380" s="8">
        <v>200216.08</v>
      </c>
      <c r="H380" s="8">
        <v>787443.48</v>
      </c>
    </row>
    <row r="381" spans="1:8" outlineLevel="1" x14ac:dyDescent="0.25">
      <c r="A381" s="3">
        <v>2023</v>
      </c>
      <c r="B381" s="6" t="s">
        <v>360</v>
      </c>
      <c r="C381" s="7" t="s">
        <v>9</v>
      </c>
      <c r="D381" s="6" t="s">
        <v>10</v>
      </c>
      <c r="E381" s="8">
        <v>32903680</v>
      </c>
      <c r="F381" s="8">
        <v>32903680</v>
      </c>
      <c r="G381" s="8">
        <v>182589.1</v>
      </c>
      <c r="H381" s="8">
        <v>784082.85</v>
      </c>
    </row>
    <row r="382" spans="1:8" outlineLevel="1" x14ac:dyDescent="0.25">
      <c r="A382" s="3">
        <v>2023</v>
      </c>
      <c r="B382" s="6" t="s">
        <v>361</v>
      </c>
      <c r="C382" s="7" t="s">
        <v>9</v>
      </c>
      <c r="D382" s="6" t="s">
        <v>10</v>
      </c>
      <c r="E382" s="8">
        <v>32523770</v>
      </c>
      <c r="F382" s="8">
        <v>32523770</v>
      </c>
      <c r="G382" s="8">
        <v>180480.9</v>
      </c>
      <c r="H382" s="8">
        <v>781218.81</v>
      </c>
    </row>
    <row r="383" spans="1:8" outlineLevel="1" x14ac:dyDescent="0.25">
      <c r="A383" s="3">
        <v>2023</v>
      </c>
      <c r="B383" s="6" t="s">
        <v>363</v>
      </c>
      <c r="C383" s="7" t="s">
        <v>9</v>
      </c>
      <c r="D383" s="6" t="s">
        <v>10</v>
      </c>
      <c r="E383" s="8">
        <v>31632470</v>
      </c>
      <c r="F383" s="8">
        <v>31632470</v>
      </c>
      <c r="G383" s="8">
        <v>175534.9</v>
      </c>
      <c r="H383" s="8">
        <v>780336.01</v>
      </c>
    </row>
    <row r="384" spans="1:8" outlineLevel="1" x14ac:dyDescent="0.25">
      <c r="A384" s="3">
        <v>2023</v>
      </c>
      <c r="B384" s="6" t="s">
        <v>364</v>
      </c>
      <c r="C384" s="7" t="s">
        <v>9</v>
      </c>
      <c r="D384" s="6" t="s">
        <v>10</v>
      </c>
      <c r="E384" s="8">
        <v>37526210</v>
      </c>
      <c r="F384" s="8">
        <v>37526210</v>
      </c>
      <c r="G384" s="8">
        <v>208240.44</v>
      </c>
      <c r="H384" s="8">
        <v>777596.37</v>
      </c>
    </row>
    <row r="385" spans="1:8" outlineLevel="1" x14ac:dyDescent="0.25">
      <c r="A385" s="3">
        <v>2023</v>
      </c>
      <c r="B385" s="6" t="s">
        <v>365</v>
      </c>
      <c r="C385" s="7" t="s">
        <v>9</v>
      </c>
      <c r="D385" s="6" t="s">
        <v>10</v>
      </c>
      <c r="E385" s="8">
        <v>36400000</v>
      </c>
      <c r="F385" s="8">
        <v>36400000</v>
      </c>
      <c r="G385" s="8">
        <v>201990.88</v>
      </c>
      <c r="H385" s="8">
        <v>776286.2</v>
      </c>
    </row>
    <row r="386" spans="1:8" outlineLevel="1" x14ac:dyDescent="0.25">
      <c r="A386" s="3">
        <v>2023</v>
      </c>
      <c r="B386" s="6" t="s">
        <v>366</v>
      </c>
      <c r="C386" s="7" t="s">
        <v>9</v>
      </c>
      <c r="D386" s="6" t="s">
        <v>10</v>
      </c>
      <c r="E386" s="8">
        <v>29304910</v>
      </c>
      <c r="F386" s="8">
        <v>29304910</v>
      </c>
      <c r="G386" s="8">
        <v>162618.81</v>
      </c>
      <c r="H386" s="8">
        <v>773679.93</v>
      </c>
    </row>
    <row r="387" spans="1:8" outlineLevel="1" x14ac:dyDescent="0.25">
      <c r="A387" s="3">
        <v>2023</v>
      </c>
      <c r="B387" s="6" t="s">
        <v>367</v>
      </c>
      <c r="C387" s="7" t="s">
        <v>9</v>
      </c>
      <c r="D387" s="6" t="s">
        <v>10</v>
      </c>
      <c r="E387" s="8">
        <v>34841680</v>
      </c>
      <c r="F387" s="8">
        <v>34841680</v>
      </c>
      <c r="G387" s="8">
        <v>193343.45</v>
      </c>
      <c r="H387" s="8">
        <v>773539.85</v>
      </c>
    </row>
    <row r="388" spans="1:8" outlineLevel="1" x14ac:dyDescent="0.25">
      <c r="A388" s="3">
        <v>2023</v>
      </c>
      <c r="B388" s="6" t="s">
        <v>369</v>
      </c>
      <c r="C388" s="7" t="s">
        <v>9</v>
      </c>
      <c r="D388" s="6" t="s">
        <v>10</v>
      </c>
      <c r="E388" s="8">
        <v>35352750</v>
      </c>
      <c r="F388" s="8">
        <v>35352750</v>
      </c>
      <c r="G388" s="8">
        <v>196179.48</v>
      </c>
      <c r="H388" s="8">
        <v>773258.79</v>
      </c>
    </row>
    <row r="389" spans="1:8" outlineLevel="1" x14ac:dyDescent="0.25">
      <c r="A389" s="3">
        <v>2023</v>
      </c>
      <c r="B389" s="6" t="s">
        <v>370</v>
      </c>
      <c r="C389" s="7" t="s">
        <v>9</v>
      </c>
      <c r="D389" s="6" t="s">
        <v>10</v>
      </c>
      <c r="E389" s="8">
        <v>22138920</v>
      </c>
      <c r="F389" s="8">
        <v>22138920</v>
      </c>
      <c r="G389" s="8">
        <v>122853.29</v>
      </c>
      <c r="H389" s="8">
        <v>769753.48</v>
      </c>
    </row>
    <row r="390" spans="1:8" outlineLevel="1" x14ac:dyDescent="0.25">
      <c r="A390" s="3">
        <v>2023</v>
      </c>
      <c r="B390" s="6" t="s">
        <v>371</v>
      </c>
      <c r="C390" s="7" t="s">
        <v>9</v>
      </c>
      <c r="D390" s="6" t="s">
        <v>10</v>
      </c>
      <c r="E390" s="8">
        <v>29941210</v>
      </c>
      <c r="F390" s="8">
        <v>29941210</v>
      </c>
      <c r="G390" s="8">
        <v>166149.76000000001</v>
      </c>
      <c r="H390" s="8">
        <v>768874.7</v>
      </c>
    </row>
    <row r="391" spans="1:8" outlineLevel="1" x14ac:dyDescent="0.25">
      <c r="A391" s="3">
        <v>2023</v>
      </c>
      <c r="B391" s="6" t="s">
        <v>372</v>
      </c>
      <c r="C391" s="7" t="s">
        <v>9</v>
      </c>
      <c r="D391" s="6" t="s">
        <v>10</v>
      </c>
      <c r="E391" s="8">
        <v>37519650</v>
      </c>
      <c r="F391" s="8">
        <v>37519650</v>
      </c>
      <c r="G391" s="8">
        <v>208204.04</v>
      </c>
      <c r="H391" s="8">
        <v>768489.48</v>
      </c>
    </row>
    <row r="392" spans="1:8" outlineLevel="1" x14ac:dyDescent="0.25">
      <c r="A392" s="3">
        <v>2023</v>
      </c>
      <c r="B392" s="6" t="s">
        <v>373</v>
      </c>
      <c r="C392" s="7" t="s">
        <v>9</v>
      </c>
      <c r="D392" s="6" t="s">
        <v>10</v>
      </c>
      <c r="E392" s="8">
        <v>33656730</v>
      </c>
      <c r="F392" s="8">
        <v>33656730</v>
      </c>
      <c r="G392" s="8">
        <v>186767.93</v>
      </c>
      <c r="H392" s="8">
        <v>766767.48</v>
      </c>
    </row>
    <row r="393" spans="1:8" outlineLevel="1" x14ac:dyDescent="0.25">
      <c r="A393" s="3">
        <v>2023</v>
      </c>
      <c r="B393" s="6" t="s">
        <v>374</v>
      </c>
      <c r="C393" s="7" t="s">
        <v>9</v>
      </c>
      <c r="D393" s="6" t="s">
        <v>10</v>
      </c>
      <c r="E393" s="8">
        <v>33263740</v>
      </c>
      <c r="F393" s="8">
        <v>33263740</v>
      </c>
      <c r="G393" s="8">
        <v>184587.15</v>
      </c>
      <c r="H393" s="8">
        <v>764058.85</v>
      </c>
    </row>
    <row r="394" spans="1:8" outlineLevel="1" x14ac:dyDescent="0.25">
      <c r="A394" s="3">
        <v>2023</v>
      </c>
      <c r="B394" s="6" t="s">
        <v>375</v>
      </c>
      <c r="C394" s="7" t="s">
        <v>9</v>
      </c>
      <c r="D394" s="6" t="s">
        <v>10</v>
      </c>
      <c r="E394" s="8">
        <v>34334960</v>
      </c>
      <c r="F394" s="8">
        <v>34334960</v>
      </c>
      <c r="G394" s="8">
        <v>190531.56</v>
      </c>
      <c r="H394" s="8">
        <v>761453.23</v>
      </c>
    </row>
    <row r="395" spans="1:8" outlineLevel="1" x14ac:dyDescent="0.25">
      <c r="A395" s="3">
        <v>2023</v>
      </c>
      <c r="B395" s="6" t="s">
        <v>376</v>
      </c>
      <c r="C395" s="7" t="s">
        <v>9</v>
      </c>
      <c r="D395" s="6" t="s">
        <v>10</v>
      </c>
      <c r="E395" s="8">
        <v>35394440</v>
      </c>
      <c r="F395" s="8">
        <v>35394440</v>
      </c>
      <c r="G395" s="8">
        <v>196410.83</v>
      </c>
      <c r="H395" s="8">
        <v>761368.84</v>
      </c>
    </row>
    <row r="396" spans="1:8" outlineLevel="1" x14ac:dyDescent="0.25">
      <c r="A396" s="3">
        <v>2023</v>
      </c>
      <c r="B396" s="6" t="s">
        <v>377</v>
      </c>
      <c r="C396" s="7" t="s">
        <v>9</v>
      </c>
      <c r="D396" s="6" t="s">
        <v>10</v>
      </c>
      <c r="E396" s="8">
        <v>36500000</v>
      </c>
      <c r="F396" s="8">
        <v>36500000</v>
      </c>
      <c r="G396" s="8">
        <v>202545.8</v>
      </c>
      <c r="H396" s="8">
        <v>759828.91</v>
      </c>
    </row>
    <row r="397" spans="1:8" outlineLevel="1" x14ac:dyDescent="0.25">
      <c r="A397" s="3">
        <v>2023</v>
      </c>
      <c r="B397" s="6" t="s">
        <v>379</v>
      </c>
      <c r="C397" s="7" t="s">
        <v>9</v>
      </c>
      <c r="D397" s="6" t="s">
        <v>10</v>
      </c>
      <c r="E397" s="8">
        <v>31090510</v>
      </c>
      <c r="F397" s="8">
        <v>31090510</v>
      </c>
      <c r="G397" s="8">
        <v>172527.46</v>
      </c>
      <c r="H397" s="8">
        <v>756251</v>
      </c>
    </row>
    <row r="398" spans="1:8" outlineLevel="1" x14ac:dyDescent="0.25">
      <c r="A398" s="3">
        <v>2023</v>
      </c>
      <c r="B398" s="6" t="s">
        <v>380</v>
      </c>
      <c r="C398" s="7" t="s">
        <v>9</v>
      </c>
      <c r="D398" s="6" t="s">
        <v>10</v>
      </c>
      <c r="E398" s="8">
        <v>29456720</v>
      </c>
      <c r="F398" s="8">
        <v>29456720</v>
      </c>
      <c r="G398" s="8">
        <v>163461.23000000001</v>
      </c>
      <c r="H398" s="8">
        <v>755466.14</v>
      </c>
    </row>
    <row r="399" spans="1:8" outlineLevel="1" x14ac:dyDescent="0.25">
      <c r="A399" s="3">
        <v>2023</v>
      </c>
      <c r="B399" s="6" t="s">
        <v>381</v>
      </c>
      <c r="C399" s="7" t="s">
        <v>9</v>
      </c>
      <c r="D399" s="6" t="s">
        <v>10</v>
      </c>
      <c r="E399" s="8">
        <v>34730160</v>
      </c>
      <c r="F399" s="8">
        <v>34730160</v>
      </c>
      <c r="G399" s="8">
        <v>192724.6</v>
      </c>
      <c r="H399" s="8">
        <v>755377.81</v>
      </c>
    </row>
    <row r="400" spans="1:8" outlineLevel="1" x14ac:dyDescent="0.25">
      <c r="A400" s="3">
        <v>2023</v>
      </c>
      <c r="B400" s="6" t="s">
        <v>382</v>
      </c>
      <c r="C400" s="7" t="s">
        <v>9</v>
      </c>
      <c r="D400" s="6" t="s">
        <v>10</v>
      </c>
      <c r="E400" s="8">
        <v>34328160</v>
      </c>
      <c r="F400" s="8">
        <v>34328160</v>
      </c>
      <c r="G400" s="8">
        <v>190493.83</v>
      </c>
      <c r="H400" s="8">
        <v>751580.03</v>
      </c>
    </row>
    <row r="401" spans="1:8" outlineLevel="1" x14ac:dyDescent="0.25">
      <c r="A401" s="3">
        <v>2023</v>
      </c>
      <c r="B401" s="6" t="s">
        <v>383</v>
      </c>
      <c r="C401" s="7" t="s">
        <v>9</v>
      </c>
      <c r="D401" s="6" t="s">
        <v>10</v>
      </c>
      <c r="E401" s="8">
        <v>35854410</v>
      </c>
      <c r="F401" s="8">
        <v>35854410</v>
      </c>
      <c r="G401" s="8">
        <v>198963.29</v>
      </c>
      <c r="H401" s="8">
        <v>746242.2</v>
      </c>
    </row>
    <row r="402" spans="1:8" outlineLevel="1" x14ac:dyDescent="0.25">
      <c r="A402" s="3">
        <v>2023</v>
      </c>
      <c r="B402" s="6" t="s">
        <v>386</v>
      </c>
      <c r="C402" s="7" t="s">
        <v>9</v>
      </c>
      <c r="D402" s="6" t="s">
        <v>10</v>
      </c>
      <c r="E402" s="8">
        <v>29990380</v>
      </c>
      <c r="F402" s="8">
        <v>29990380</v>
      </c>
      <c r="G402" s="8">
        <v>166422.62</v>
      </c>
      <c r="H402" s="8">
        <v>741424.33</v>
      </c>
    </row>
    <row r="403" spans="1:8" outlineLevel="1" x14ac:dyDescent="0.25">
      <c r="A403" s="3">
        <v>2023</v>
      </c>
      <c r="B403" s="6" t="s">
        <v>387</v>
      </c>
      <c r="C403" s="7" t="s">
        <v>9</v>
      </c>
      <c r="D403" s="6" t="s">
        <v>10</v>
      </c>
      <c r="E403" s="8">
        <v>36576840</v>
      </c>
      <c r="F403" s="8">
        <v>36576840</v>
      </c>
      <c r="G403" s="8">
        <v>202972.2</v>
      </c>
      <c r="H403" s="8">
        <v>738072.99</v>
      </c>
    </row>
    <row r="404" spans="1:8" outlineLevel="1" x14ac:dyDescent="0.25">
      <c r="A404" s="3">
        <v>2023</v>
      </c>
      <c r="B404" s="6" t="s">
        <v>388</v>
      </c>
      <c r="C404" s="7" t="s">
        <v>9</v>
      </c>
      <c r="D404" s="6" t="s">
        <v>10</v>
      </c>
      <c r="E404" s="8">
        <v>34101600</v>
      </c>
      <c r="F404" s="8">
        <v>34101600</v>
      </c>
      <c r="G404" s="8">
        <v>189236.6</v>
      </c>
      <c r="H404" s="8">
        <v>734185.12</v>
      </c>
    </row>
    <row r="405" spans="1:8" outlineLevel="1" x14ac:dyDescent="0.25">
      <c r="A405" s="3">
        <v>2023</v>
      </c>
      <c r="B405" s="6" t="s">
        <v>389</v>
      </c>
      <c r="C405" s="7" t="s">
        <v>9</v>
      </c>
      <c r="D405" s="6" t="s">
        <v>10</v>
      </c>
      <c r="E405" s="8">
        <v>35089320</v>
      </c>
      <c r="F405" s="8">
        <v>35089320</v>
      </c>
      <c r="G405" s="8">
        <v>194717.65</v>
      </c>
      <c r="H405" s="8">
        <v>730621.04</v>
      </c>
    </row>
    <row r="406" spans="1:8" outlineLevel="1" x14ac:dyDescent="0.25">
      <c r="A406" s="3">
        <v>2023</v>
      </c>
      <c r="B406" s="6" t="s">
        <v>390</v>
      </c>
      <c r="C406" s="7" t="s">
        <v>9</v>
      </c>
      <c r="D406" s="6" t="s">
        <v>10</v>
      </c>
      <c r="E406" s="8">
        <v>35202973</v>
      </c>
      <c r="F406" s="8">
        <v>35189866</v>
      </c>
      <c r="G406" s="8">
        <v>195275.6</v>
      </c>
      <c r="H406" s="8">
        <v>729503.51</v>
      </c>
    </row>
    <row r="407" spans="1:8" outlineLevel="1" x14ac:dyDescent="0.25">
      <c r="A407" s="3">
        <v>2023</v>
      </c>
      <c r="B407" s="6" t="s">
        <v>391</v>
      </c>
      <c r="C407" s="7" t="s">
        <v>9</v>
      </c>
      <c r="D407" s="6" t="s">
        <v>10</v>
      </c>
      <c r="E407" s="8">
        <v>30456920</v>
      </c>
      <c r="F407" s="8">
        <v>30456920</v>
      </c>
      <c r="G407" s="8">
        <v>169011.54</v>
      </c>
      <c r="H407" s="8">
        <v>729203.27</v>
      </c>
    </row>
    <row r="408" spans="1:8" outlineLevel="1" x14ac:dyDescent="0.25">
      <c r="A408" s="3">
        <v>2023</v>
      </c>
      <c r="B408" s="6" t="s">
        <v>392</v>
      </c>
      <c r="C408" s="7" t="s">
        <v>9</v>
      </c>
      <c r="D408" s="6" t="s">
        <v>10</v>
      </c>
      <c r="E408" s="8">
        <v>34984770</v>
      </c>
      <c r="F408" s="8">
        <v>34984770</v>
      </c>
      <c r="G408" s="8">
        <v>194137.49</v>
      </c>
      <c r="H408" s="8">
        <v>728626.98</v>
      </c>
    </row>
    <row r="409" spans="1:8" outlineLevel="1" x14ac:dyDescent="0.25">
      <c r="A409" s="3">
        <v>2023</v>
      </c>
      <c r="B409" s="6" t="s">
        <v>393</v>
      </c>
      <c r="C409" s="7" t="s">
        <v>9</v>
      </c>
      <c r="D409" s="6" t="s">
        <v>10</v>
      </c>
      <c r="E409" s="8">
        <v>25348960</v>
      </c>
      <c r="F409" s="8">
        <v>25348960</v>
      </c>
      <c r="G409" s="8">
        <v>140666.45000000001</v>
      </c>
      <c r="H409" s="8">
        <v>721298.14</v>
      </c>
    </row>
    <row r="410" spans="1:8" outlineLevel="1" x14ac:dyDescent="0.25">
      <c r="A410" s="3">
        <v>2023</v>
      </c>
      <c r="B410" s="6" t="s">
        <v>394</v>
      </c>
      <c r="C410" s="7" t="s">
        <v>9</v>
      </c>
      <c r="D410" s="6" t="s">
        <v>10</v>
      </c>
      <c r="E410" s="8">
        <v>33000000</v>
      </c>
      <c r="F410" s="8">
        <v>33000000</v>
      </c>
      <c r="G410" s="8">
        <v>183123.6</v>
      </c>
      <c r="H410" s="8">
        <v>714743.75</v>
      </c>
    </row>
    <row r="411" spans="1:8" outlineLevel="1" x14ac:dyDescent="0.25">
      <c r="A411" s="3">
        <v>2023</v>
      </c>
      <c r="B411" s="6" t="s">
        <v>395</v>
      </c>
      <c r="C411" s="7" t="s">
        <v>9</v>
      </c>
      <c r="D411" s="6" t="s">
        <v>10</v>
      </c>
      <c r="E411" s="8">
        <v>29069890</v>
      </c>
      <c r="F411" s="8">
        <v>29069890</v>
      </c>
      <c r="G411" s="8">
        <v>161314.63</v>
      </c>
      <c r="H411" s="8">
        <v>713831.36</v>
      </c>
    </row>
    <row r="412" spans="1:8" outlineLevel="1" x14ac:dyDescent="0.25">
      <c r="A412" s="3">
        <v>2023</v>
      </c>
      <c r="B412" s="6" t="s">
        <v>396</v>
      </c>
      <c r="C412" s="7" t="s">
        <v>9</v>
      </c>
      <c r="D412" s="6" t="s">
        <v>10</v>
      </c>
      <c r="E412" s="8">
        <v>27005000</v>
      </c>
      <c r="F412" s="8">
        <v>27005000</v>
      </c>
      <c r="G412" s="8">
        <v>149856.15</v>
      </c>
      <c r="H412" s="8">
        <v>713742.24</v>
      </c>
    </row>
    <row r="413" spans="1:8" outlineLevel="1" x14ac:dyDescent="0.25">
      <c r="A413" s="3">
        <v>2023</v>
      </c>
      <c r="B413" s="6" t="s">
        <v>397</v>
      </c>
      <c r="C413" s="7" t="s">
        <v>9</v>
      </c>
      <c r="D413" s="6" t="s">
        <v>10</v>
      </c>
      <c r="E413" s="8">
        <v>33503820</v>
      </c>
      <c r="F413" s="8">
        <v>33503820</v>
      </c>
      <c r="G413" s="8">
        <v>185919.4</v>
      </c>
      <c r="H413" s="8">
        <v>712318.7</v>
      </c>
    </row>
    <row r="414" spans="1:8" outlineLevel="1" x14ac:dyDescent="0.25">
      <c r="A414" s="3">
        <v>2023</v>
      </c>
      <c r="B414" s="6" t="s">
        <v>398</v>
      </c>
      <c r="C414" s="7" t="s">
        <v>9</v>
      </c>
      <c r="D414" s="6" t="s">
        <v>10</v>
      </c>
      <c r="E414" s="8">
        <v>34262326</v>
      </c>
      <c r="F414" s="8">
        <v>34237326</v>
      </c>
      <c r="G414" s="8">
        <v>189989.77</v>
      </c>
      <c r="H414" s="8">
        <v>712146.64</v>
      </c>
    </row>
    <row r="415" spans="1:8" outlineLevel="1" x14ac:dyDescent="0.25">
      <c r="A415" s="3">
        <v>2023</v>
      </c>
      <c r="B415" s="6" t="s">
        <v>399</v>
      </c>
      <c r="C415" s="7" t="s">
        <v>9</v>
      </c>
      <c r="D415" s="6" t="s">
        <v>10</v>
      </c>
      <c r="E415" s="8">
        <v>29293120</v>
      </c>
      <c r="F415" s="8">
        <v>29293120</v>
      </c>
      <c r="G415" s="8">
        <v>162553.38</v>
      </c>
      <c r="H415" s="8">
        <v>710814.2</v>
      </c>
    </row>
    <row r="416" spans="1:8" outlineLevel="1" x14ac:dyDescent="0.25">
      <c r="A416" s="3">
        <v>2023</v>
      </c>
      <c r="B416" s="6" t="s">
        <v>401</v>
      </c>
      <c r="C416" s="7" t="s">
        <v>9</v>
      </c>
      <c r="D416" s="6" t="s">
        <v>10</v>
      </c>
      <c r="E416" s="8">
        <v>54438427</v>
      </c>
      <c r="F416" s="8">
        <v>54413427</v>
      </c>
      <c r="G416" s="8">
        <v>301950.98</v>
      </c>
      <c r="H416" s="8">
        <v>707020.86</v>
      </c>
    </row>
    <row r="417" spans="1:8" outlineLevel="1" x14ac:dyDescent="0.25">
      <c r="A417" s="3">
        <v>2023</v>
      </c>
      <c r="B417" s="6" t="s">
        <v>402</v>
      </c>
      <c r="C417" s="7" t="s">
        <v>9</v>
      </c>
      <c r="D417" s="6" t="s">
        <v>10</v>
      </c>
      <c r="E417" s="8">
        <v>32896960</v>
      </c>
      <c r="F417" s="8">
        <v>32896960</v>
      </c>
      <c r="G417" s="8">
        <v>182551.81</v>
      </c>
      <c r="H417" s="8">
        <v>703636.38</v>
      </c>
    </row>
    <row r="418" spans="1:8" outlineLevel="1" x14ac:dyDescent="0.25">
      <c r="A418" s="3">
        <v>2023</v>
      </c>
      <c r="B418" s="6" t="s">
        <v>403</v>
      </c>
      <c r="C418" s="7" t="s">
        <v>9</v>
      </c>
      <c r="D418" s="6" t="s">
        <v>10</v>
      </c>
      <c r="E418" s="8">
        <v>31855440</v>
      </c>
      <c r="F418" s="8">
        <v>31855440</v>
      </c>
      <c r="G418" s="8">
        <v>176772.21</v>
      </c>
      <c r="H418" s="8">
        <v>703406.54</v>
      </c>
    </row>
    <row r="419" spans="1:8" outlineLevel="1" x14ac:dyDescent="0.25">
      <c r="A419" s="3">
        <v>2023</v>
      </c>
      <c r="B419" s="6" t="s">
        <v>404</v>
      </c>
      <c r="C419" s="7" t="s">
        <v>9</v>
      </c>
      <c r="D419" s="6" t="s">
        <v>10</v>
      </c>
      <c r="E419" s="8">
        <v>30724930</v>
      </c>
      <c r="F419" s="8">
        <v>30724930</v>
      </c>
      <c r="G419" s="8">
        <v>170498.78</v>
      </c>
      <c r="H419" s="8">
        <v>702801.77</v>
      </c>
    </row>
    <row r="420" spans="1:8" outlineLevel="1" x14ac:dyDescent="0.25">
      <c r="A420" s="3">
        <v>2023</v>
      </c>
      <c r="B420" s="6" t="s">
        <v>406</v>
      </c>
      <c r="C420" s="7" t="s">
        <v>9</v>
      </c>
      <c r="D420" s="6" t="s">
        <v>10</v>
      </c>
      <c r="E420" s="8">
        <v>33026150</v>
      </c>
      <c r="F420" s="8">
        <v>33026150</v>
      </c>
      <c r="G420" s="8">
        <v>183268.71</v>
      </c>
      <c r="H420" s="8">
        <v>701883.04</v>
      </c>
    </row>
    <row r="421" spans="1:8" outlineLevel="1" x14ac:dyDescent="0.25">
      <c r="A421" s="3">
        <v>2023</v>
      </c>
      <c r="B421" s="6" t="s">
        <v>407</v>
      </c>
      <c r="C421" s="7" t="s">
        <v>9</v>
      </c>
      <c r="D421" s="6" t="s">
        <v>10</v>
      </c>
      <c r="E421" s="8">
        <v>38888600</v>
      </c>
      <c r="F421" s="8">
        <v>38838600</v>
      </c>
      <c r="G421" s="8">
        <v>215523.16</v>
      </c>
      <c r="H421" s="8">
        <v>700293.29</v>
      </c>
    </row>
    <row r="422" spans="1:8" outlineLevel="1" x14ac:dyDescent="0.25">
      <c r="A422" s="3">
        <v>2023</v>
      </c>
      <c r="B422" s="6" t="s">
        <v>409</v>
      </c>
      <c r="C422" s="7" t="s">
        <v>9</v>
      </c>
      <c r="D422" s="6" t="s">
        <v>10</v>
      </c>
      <c r="E422" s="8">
        <v>33568670</v>
      </c>
      <c r="F422" s="8">
        <v>33568670</v>
      </c>
      <c r="G422" s="8">
        <v>186279.26</v>
      </c>
      <c r="H422" s="8">
        <v>697242.5</v>
      </c>
    </row>
    <row r="423" spans="1:8" outlineLevel="1" x14ac:dyDescent="0.25">
      <c r="A423" s="3">
        <v>2023</v>
      </c>
      <c r="B423" s="6" t="s">
        <v>410</v>
      </c>
      <c r="C423" s="7" t="s">
        <v>9</v>
      </c>
      <c r="D423" s="6" t="s">
        <v>10</v>
      </c>
      <c r="E423" s="8">
        <v>30834800</v>
      </c>
      <c r="F423" s="8">
        <v>30834800</v>
      </c>
      <c r="G423" s="8">
        <v>171108.47</v>
      </c>
      <c r="H423" s="8">
        <v>697033.65</v>
      </c>
    </row>
    <row r="424" spans="1:8" outlineLevel="1" x14ac:dyDescent="0.25">
      <c r="A424" s="3">
        <v>2023</v>
      </c>
      <c r="B424" s="6" t="s">
        <v>411</v>
      </c>
      <c r="C424" s="7" t="s">
        <v>9</v>
      </c>
      <c r="D424" s="6" t="s">
        <v>10</v>
      </c>
      <c r="E424" s="8">
        <v>29264370</v>
      </c>
      <c r="F424" s="8">
        <v>29264370</v>
      </c>
      <c r="G424" s="8">
        <v>162393.84</v>
      </c>
      <c r="H424" s="8">
        <v>695034.04</v>
      </c>
    </row>
    <row r="425" spans="1:8" outlineLevel="1" x14ac:dyDescent="0.25">
      <c r="A425" s="3">
        <v>2023</v>
      </c>
      <c r="B425" s="6" t="s">
        <v>412</v>
      </c>
      <c r="C425" s="7" t="s">
        <v>9</v>
      </c>
      <c r="D425" s="6" t="s">
        <v>10</v>
      </c>
      <c r="E425" s="8">
        <v>28151340</v>
      </c>
      <c r="F425" s="8">
        <v>28151340</v>
      </c>
      <c r="G425" s="8">
        <v>156217.42000000001</v>
      </c>
      <c r="H425" s="8">
        <v>691915.94</v>
      </c>
    </row>
    <row r="426" spans="1:8" outlineLevel="1" x14ac:dyDescent="0.25">
      <c r="A426" s="3">
        <v>2023</v>
      </c>
      <c r="B426" s="6" t="s">
        <v>413</v>
      </c>
      <c r="C426" s="7" t="s">
        <v>9</v>
      </c>
      <c r="D426" s="6" t="s">
        <v>10</v>
      </c>
      <c r="E426" s="8">
        <v>31946520</v>
      </c>
      <c r="F426" s="8">
        <v>31946520</v>
      </c>
      <c r="G426" s="8">
        <v>177277.63</v>
      </c>
      <c r="H426" s="8">
        <v>691766.3</v>
      </c>
    </row>
    <row r="427" spans="1:8" outlineLevel="1" x14ac:dyDescent="0.25">
      <c r="A427" s="3">
        <v>2023</v>
      </c>
      <c r="B427" s="6" t="s">
        <v>414</v>
      </c>
      <c r="C427" s="7" t="s">
        <v>9</v>
      </c>
      <c r="D427" s="6" t="s">
        <v>10</v>
      </c>
      <c r="E427" s="8">
        <v>31795400</v>
      </c>
      <c r="F427" s="8">
        <v>31795400</v>
      </c>
      <c r="G427" s="8">
        <v>176439.03</v>
      </c>
      <c r="H427" s="8">
        <v>688653.71</v>
      </c>
    </row>
    <row r="428" spans="1:8" outlineLevel="1" x14ac:dyDescent="0.25">
      <c r="A428" s="3">
        <v>2023</v>
      </c>
      <c r="B428" s="6" t="s">
        <v>415</v>
      </c>
      <c r="C428" s="7" t="s">
        <v>9</v>
      </c>
      <c r="D428" s="6" t="s">
        <v>10</v>
      </c>
      <c r="E428" s="8">
        <v>28925220</v>
      </c>
      <c r="F428" s="8">
        <v>28925220</v>
      </c>
      <c r="G428" s="8">
        <v>160511.82999999999</v>
      </c>
      <c r="H428" s="8">
        <v>686700.83</v>
      </c>
    </row>
    <row r="429" spans="1:8" outlineLevel="1" x14ac:dyDescent="0.25">
      <c r="A429" s="3">
        <v>2023</v>
      </c>
      <c r="B429" s="6" t="s">
        <v>417</v>
      </c>
      <c r="C429" s="7" t="s">
        <v>9</v>
      </c>
      <c r="D429" s="6" t="s">
        <v>10</v>
      </c>
      <c r="E429" s="8">
        <v>24581120</v>
      </c>
      <c r="F429" s="8">
        <v>24581120</v>
      </c>
      <c r="G429" s="8">
        <v>136405.54999999999</v>
      </c>
      <c r="H429" s="8">
        <v>685491.3</v>
      </c>
    </row>
    <row r="430" spans="1:8" outlineLevel="1" x14ac:dyDescent="0.25">
      <c r="A430" s="3">
        <v>2023</v>
      </c>
      <c r="B430" s="6" t="s">
        <v>418</v>
      </c>
      <c r="C430" s="7" t="s">
        <v>9</v>
      </c>
      <c r="D430" s="6" t="s">
        <v>10</v>
      </c>
      <c r="E430" s="8">
        <v>26401040</v>
      </c>
      <c r="F430" s="8">
        <v>26401040</v>
      </c>
      <c r="G430" s="8">
        <v>146504.65</v>
      </c>
      <c r="H430" s="8">
        <v>684694.38</v>
      </c>
    </row>
    <row r="431" spans="1:8" outlineLevel="1" x14ac:dyDescent="0.25">
      <c r="A431" s="3">
        <v>2023</v>
      </c>
      <c r="B431" s="6" t="s">
        <v>419</v>
      </c>
      <c r="C431" s="7" t="s">
        <v>9</v>
      </c>
      <c r="D431" s="6" t="s">
        <v>10</v>
      </c>
      <c r="E431" s="8">
        <v>32689930</v>
      </c>
      <c r="F431" s="8">
        <v>32689930</v>
      </c>
      <c r="G431" s="8">
        <v>181402.96</v>
      </c>
      <c r="H431" s="8">
        <v>682163.02</v>
      </c>
    </row>
    <row r="432" spans="1:8" outlineLevel="1" x14ac:dyDescent="0.25">
      <c r="A432" s="3">
        <v>2023</v>
      </c>
      <c r="B432" s="6" t="s">
        <v>420</v>
      </c>
      <c r="C432" s="7" t="s">
        <v>9</v>
      </c>
      <c r="D432" s="6" t="s">
        <v>10</v>
      </c>
      <c r="E432" s="8">
        <v>31100900</v>
      </c>
      <c r="F432" s="8">
        <v>31100900</v>
      </c>
      <c r="G432" s="8">
        <v>172585.11</v>
      </c>
      <c r="H432" s="8">
        <v>680937.72</v>
      </c>
    </row>
    <row r="433" spans="1:8" outlineLevel="1" x14ac:dyDescent="0.25">
      <c r="A433" s="3">
        <v>2023</v>
      </c>
      <c r="B433" s="6" t="s">
        <v>421</v>
      </c>
      <c r="C433" s="7" t="s">
        <v>9</v>
      </c>
      <c r="D433" s="6" t="s">
        <v>10</v>
      </c>
      <c r="E433" s="8">
        <v>31500000</v>
      </c>
      <c r="F433" s="8">
        <v>31500000</v>
      </c>
      <c r="G433" s="8">
        <v>174799.8</v>
      </c>
      <c r="H433" s="8">
        <v>680820.17</v>
      </c>
    </row>
    <row r="434" spans="1:8" outlineLevel="1" x14ac:dyDescent="0.25">
      <c r="A434" s="3">
        <v>2023</v>
      </c>
      <c r="B434" s="6" t="s">
        <v>422</v>
      </c>
      <c r="C434" s="7" t="s">
        <v>9</v>
      </c>
      <c r="D434" s="6" t="s">
        <v>10</v>
      </c>
      <c r="E434" s="8">
        <v>36132680</v>
      </c>
      <c r="F434" s="8">
        <v>36082680</v>
      </c>
      <c r="G434" s="8">
        <v>200230.01</v>
      </c>
      <c r="H434" s="8">
        <v>680384.6</v>
      </c>
    </row>
    <row r="435" spans="1:8" outlineLevel="1" x14ac:dyDescent="0.25">
      <c r="A435" s="3">
        <v>2023</v>
      </c>
      <c r="B435" s="6" t="s">
        <v>423</v>
      </c>
      <c r="C435" s="7" t="s">
        <v>9</v>
      </c>
      <c r="D435" s="6" t="s">
        <v>10</v>
      </c>
      <c r="E435" s="8">
        <v>31383470</v>
      </c>
      <c r="F435" s="8">
        <v>31383470</v>
      </c>
      <c r="G435" s="8">
        <v>174153.15</v>
      </c>
      <c r="H435" s="8">
        <v>677582.51</v>
      </c>
    </row>
    <row r="436" spans="1:8" outlineLevel="1" x14ac:dyDescent="0.25">
      <c r="A436" s="3">
        <v>2023</v>
      </c>
      <c r="B436" s="6" t="s">
        <v>424</v>
      </c>
      <c r="C436" s="7" t="s">
        <v>9</v>
      </c>
      <c r="D436" s="6" t="s">
        <v>10</v>
      </c>
      <c r="E436" s="8">
        <v>27799120</v>
      </c>
      <c r="F436" s="8">
        <v>27799120</v>
      </c>
      <c r="G436" s="8">
        <v>154262.88</v>
      </c>
      <c r="H436" s="8">
        <v>675424.43</v>
      </c>
    </row>
    <row r="437" spans="1:8" outlineLevel="1" x14ac:dyDescent="0.25">
      <c r="A437" s="3">
        <v>2023</v>
      </c>
      <c r="B437" s="6" t="s">
        <v>425</v>
      </c>
      <c r="C437" s="7" t="s">
        <v>9</v>
      </c>
      <c r="D437" s="6" t="s">
        <v>10</v>
      </c>
      <c r="E437" s="8">
        <v>20261150</v>
      </c>
      <c r="F437" s="8">
        <v>20261150</v>
      </c>
      <c r="G437" s="8">
        <v>112433.17</v>
      </c>
      <c r="H437" s="8">
        <v>674197.16</v>
      </c>
    </row>
    <row r="438" spans="1:8" outlineLevel="1" x14ac:dyDescent="0.25">
      <c r="A438" s="3">
        <v>2023</v>
      </c>
      <c r="B438" s="6" t="s">
        <v>426</v>
      </c>
      <c r="C438" s="7" t="s">
        <v>9</v>
      </c>
      <c r="D438" s="6" t="s">
        <v>10</v>
      </c>
      <c r="E438" s="8">
        <v>19714130</v>
      </c>
      <c r="F438" s="8">
        <v>19714130</v>
      </c>
      <c r="G438" s="8">
        <v>109397.65</v>
      </c>
      <c r="H438" s="8">
        <v>674045.25</v>
      </c>
    </row>
    <row r="439" spans="1:8" outlineLevel="1" x14ac:dyDescent="0.25">
      <c r="A439" s="3">
        <v>2023</v>
      </c>
      <c r="B439" s="6" t="s">
        <v>427</v>
      </c>
      <c r="C439" s="7" t="s">
        <v>9</v>
      </c>
      <c r="D439" s="6" t="s">
        <v>10</v>
      </c>
      <c r="E439" s="8">
        <v>31850880</v>
      </c>
      <c r="F439" s="8">
        <v>31850880</v>
      </c>
      <c r="G439" s="8">
        <v>176746.9</v>
      </c>
      <c r="H439" s="8">
        <v>671314.39</v>
      </c>
    </row>
    <row r="440" spans="1:8" outlineLevel="1" x14ac:dyDescent="0.25">
      <c r="A440" s="3">
        <v>2023</v>
      </c>
      <c r="B440" s="6" t="s">
        <v>428</v>
      </c>
      <c r="C440" s="7" t="s">
        <v>9</v>
      </c>
      <c r="D440" s="6" t="s">
        <v>10</v>
      </c>
      <c r="E440" s="8">
        <v>22477230</v>
      </c>
      <c r="F440" s="8">
        <v>22477230</v>
      </c>
      <c r="G440" s="8">
        <v>124730.64</v>
      </c>
      <c r="H440" s="8">
        <v>669565.51</v>
      </c>
    </row>
    <row r="441" spans="1:8" outlineLevel="1" x14ac:dyDescent="0.25">
      <c r="A441" s="3">
        <v>2023</v>
      </c>
      <c r="B441" s="6" t="s">
        <v>429</v>
      </c>
      <c r="C441" s="7" t="s">
        <v>9</v>
      </c>
      <c r="D441" s="6" t="s">
        <v>10</v>
      </c>
      <c r="E441" s="8">
        <v>20766980</v>
      </c>
      <c r="F441" s="8">
        <v>20766980</v>
      </c>
      <c r="G441" s="8">
        <v>115240.13</v>
      </c>
      <c r="H441" s="8">
        <v>669124.41</v>
      </c>
    </row>
    <row r="442" spans="1:8" outlineLevel="1" x14ac:dyDescent="0.25">
      <c r="A442" s="3">
        <v>2023</v>
      </c>
      <c r="B442" s="6" t="s">
        <v>430</v>
      </c>
      <c r="C442" s="7" t="s">
        <v>9</v>
      </c>
      <c r="D442" s="6" t="s">
        <v>10</v>
      </c>
      <c r="E442" s="8">
        <v>31667760</v>
      </c>
      <c r="F442" s="8">
        <v>31667760</v>
      </c>
      <c r="G442" s="8">
        <v>175730.73</v>
      </c>
      <c r="H442" s="8">
        <v>667644.31999999995</v>
      </c>
    </row>
    <row r="443" spans="1:8" outlineLevel="1" x14ac:dyDescent="0.25">
      <c r="A443" s="3">
        <v>2023</v>
      </c>
      <c r="B443" s="6" t="s">
        <v>431</v>
      </c>
      <c r="C443" s="7" t="s">
        <v>9</v>
      </c>
      <c r="D443" s="6" t="s">
        <v>10</v>
      </c>
      <c r="E443" s="8">
        <v>31823480</v>
      </c>
      <c r="F443" s="8">
        <v>31823480</v>
      </c>
      <c r="G443" s="8">
        <v>176594.86</v>
      </c>
      <c r="H443" s="8">
        <v>665773.59</v>
      </c>
    </row>
    <row r="444" spans="1:8" outlineLevel="1" x14ac:dyDescent="0.25">
      <c r="A444" s="3">
        <v>2023</v>
      </c>
      <c r="B444" s="6" t="s">
        <v>432</v>
      </c>
      <c r="C444" s="7" t="s">
        <v>9</v>
      </c>
      <c r="D444" s="6" t="s">
        <v>10</v>
      </c>
      <c r="E444" s="8">
        <v>30745630</v>
      </c>
      <c r="F444" s="8">
        <v>30745630</v>
      </c>
      <c r="G444" s="8">
        <v>170613.65</v>
      </c>
      <c r="H444" s="8">
        <v>663712.06999999995</v>
      </c>
    </row>
    <row r="445" spans="1:8" outlineLevel="1" x14ac:dyDescent="0.25">
      <c r="A445" s="3">
        <v>2023</v>
      </c>
      <c r="B445" s="6" t="s">
        <v>433</v>
      </c>
      <c r="C445" s="7" t="s">
        <v>9</v>
      </c>
      <c r="D445" s="6" t="s">
        <v>10</v>
      </c>
      <c r="E445" s="8">
        <v>20902050</v>
      </c>
      <c r="F445" s="8">
        <v>20902050</v>
      </c>
      <c r="G445" s="8">
        <v>115989.66</v>
      </c>
      <c r="H445" s="8">
        <v>663413.02</v>
      </c>
    </row>
    <row r="446" spans="1:8" outlineLevel="1" x14ac:dyDescent="0.25">
      <c r="A446" s="3">
        <v>2023</v>
      </c>
      <c r="B446" s="6" t="s">
        <v>434</v>
      </c>
      <c r="C446" s="7" t="s">
        <v>9</v>
      </c>
      <c r="D446" s="6" t="s">
        <v>10</v>
      </c>
      <c r="E446" s="8">
        <v>32720729</v>
      </c>
      <c r="F446" s="8">
        <v>32695729</v>
      </c>
      <c r="G446" s="8">
        <v>181435.14</v>
      </c>
      <c r="H446" s="8">
        <v>662127.77</v>
      </c>
    </row>
    <row r="447" spans="1:8" outlineLevel="1" x14ac:dyDescent="0.25">
      <c r="A447" s="3">
        <v>2023</v>
      </c>
      <c r="B447" s="6" t="s">
        <v>435</v>
      </c>
      <c r="C447" s="7" t="s">
        <v>9</v>
      </c>
      <c r="D447" s="6" t="s">
        <v>10</v>
      </c>
      <c r="E447" s="8">
        <v>26339240</v>
      </c>
      <c r="F447" s="8">
        <v>26339240</v>
      </c>
      <c r="G447" s="8">
        <v>146161.71</v>
      </c>
      <c r="H447" s="8">
        <v>661561.78</v>
      </c>
    </row>
    <row r="448" spans="1:8" outlineLevel="1" x14ac:dyDescent="0.25">
      <c r="A448" s="3">
        <v>2023</v>
      </c>
      <c r="B448" s="6" t="s">
        <v>436</v>
      </c>
      <c r="C448" s="7" t="s">
        <v>9</v>
      </c>
      <c r="D448" s="6" t="s">
        <v>10</v>
      </c>
      <c r="E448" s="8">
        <v>33833980</v>
      </c>
      <c r="F448" s="8">
        <v>33833980</v>
      </c>
      <c r="G448" s="8">
        <v>187751.52</v>
      </c>
      <c r="H448" s="8">
        <v>659528.37</v>
      </c>
    </row>
    <row r="449" spans="1:8" outlineLevel="1" x14ac:dyDescent="0.25">
      <c r="A449" s="3">
        <v>2023</v>
      </c>
      <c r="B449" s="6" t="s">
        <v>437</v>
      </c>
      <c r="C449" s="7" t="s">
        <v>9</v>
      </c>
      <c r="D449" s="6" t="s">
        <v>10</v>
      </c>
      <c r="E449" s="8">
        <v>30518180</v>
      </c>
      <c r="F449" s="8">
        <v>30518180</v>
      </c>
      <c r="G449" s="8">
        <v>169351.48</v>
      </c>
      <c r="H449" s="8">
        <v>657454.93999999994</v>
      </c>
    </row>
    <row r="450" spans="1:8" outlineLevel="1" x14ac:dyDescent="0.25">
      <c r="A450" s="3">
        <v>2023</v>
      </c>
      <c r="B450" s="6" t="s">
        <v>438</v>
      </c>
      <c r="C450" s="7" t="s">
        <v>9</v>
      </c>
      <c r="D450" s="6" t="s">
        <v>10</v>
      </c>
      <c r="E450" s="8">
        <v>26545010</v>
      </c>
      <c r="F450" s="8">
        <v>26545010</v>
      </c>
      <c r="G450" s="8">
        <v>147303.57</v>
      </c>
      <c r="H450" s="8">
        <v>656856.56000000006</v>
      </c>
    </row>
    <row r="451" spans="1:8" outlineLevel="1" x14ac:dyDescent="0.25">
      <c r="A451" s="3">
        <v>2023</v>
      </c>
      <c r="B451" s="6" t="s">
        <v>439</v>
      </c>
      <c r="C451" s="7" t="s">
        <v>9</v>
      </c>
      <c r="D451" s="6" t="s">
        <v>10</v>
      </c>
      <c r="E451" s="8">
        <v>20632620</v>
      </c>
      <c r="F451" s="8">
        <v>20632620</v>
      </c>
      <c r="G451" s="8">
        <v>114494.53</v>
      </c>
      <c r="H451" s="8">
        <v>656598.71</v>
      </c>
    </row>
    <row r="452" spans="1:8" outlineLevel="1" x14ac:dyDescent="0.25">
      <c r="A452" s="3">
        <v>2023</v>
      </c>
      <c r="B452" s="6" t="s">
        <v>440</v>
      </c>
      <c r="C452" s="7" t="s">
        <v>9</v>
      </c>
      <c r="D452" s="6" t="s">
        <v>10</v>
      </c>
      <c r="E452" s="8">
        <v>25976660</v>
      </c>
      <c r="F452" s="8">
        <v>25976660</v>
      </c>
      <c r="G452" s="8">
        <v>144149.68</v>
      </c>
      <c r="H452" s="8">
        <v>656432.73</v>
      </c>
    </row>
    <row r="453" spans="1:8" outlineLevel="1" x14ac:dyDescent="0.25">
      <c r="A453" s="3">
        <v>2023</v>
      </c>
      <c r="B453" s="6" t="s">
        <v>442</v>
      </c>
      <c r="C453" s="7" t="s">
        <v>9</v>
      </c>
      <c r="D453" s="6" t="s">
        <v>10</v>
      </c>
      <c r="E453" s="8">
        <v>29803400</v>
      </c>
      <c r="F453" s="8">
        <v>29803400</v>
      </c>
      <c r="G453" s="8">
        <v>165385.03</v>
      </c>
      <c r="H453" s="8">
        <v>654738.51</v>
      </c>
    </row>
    <row r="454" spans="1:8" outlineLevel="1" x14ac:dyDescent="0.25">
      <c r="A454" s="3">
        <v>2023</v>
      </c>
      <c r="B454" s="6" t="s">
        <v>444</v>
      </c>
      <c r="C454" s="7" t="s">
        <v>9</v>
      </c>
      <c r="D454" s="6" t="s">
        <v>10</v>
      </c>
      <c r="E454" s="8">
        <v>26686420</v>
      </c>
      <c r="F454" s="8">
        <v>26686420</v>
      </c>
      <c r="G454" s="8">
        <v>148088.28</v>
      </c>
      <c r="H454" s="8">
        <v>652147.54</v>
      </c>
    </row>
    <row r="455" spans="1:8" outlineLevel="1" x14ac:dyDescent="0.25">
      <c r="A455" s="3">
        <v>2023</v>
      </c>
      <c r="B455" s="6" t="s">
        <v>445</v>
      </c>
      <c r="C455" s="7" t="s">
        <v>9</v>
      </c>
      <c r="D455" s="6" t="s">
        <v>10</v>
      </c>
      <c r="E455" s="8">
        <v>28836850</v>
      </c>
      <c r="F455" s="8">
        <v>28836850</v>
      </c>
      <c r="G455" s="8">
        <v>160021.45000000001</v>
      </c>
      <c r="H455" s="8">
        <v>648650.76</v>
      </c>
    </row>
    <row r="456" spans="1:8" outlineLevel="1" x14ac:dyDescent="0.25">
      <c r="A456" s="3">
        <v>2023</v>
      </c>
      <c r="B456" s="6" t="s">
        <v>447</v>
      </c>
      <c r="C456" s="7" t="s">
        <v>9</v>
      </c>
      <c r="D456" s="6" t="s">
        <v>10</v>
      </c>
      <c r="E456" s="8">
        <v>28894230</v>
      </c>
      <c r="F456" s="8">
        <v>28894230</v>
      </c>
      <c r="G456" s="8">
        <v>160339.85999999999</v>
      </c>
      <c r="H456" s="8">
        <v>647501.85</v>
      </c>
    </row>
    <row r="457" spans="1:8" outlineLevel="1" x14ac:dyDescent="0.25">
      <c r="A457" s="3">
        <v>2023</v>
      </c>
      <c r="B457" s="6" t="s">
        <v>448</v>
      </c>
      <c r="C457" s="7" t="s">
        <v>9</v>
      </c>
      <c r="D457" s="6" t="s">
        <v>10</v>
      </c>
      <c r="E457" s="8">
        <v>24958140</v>
      </c>
      <c r="F457" s="8">
        <v>24958140</v>
      </c>
      <c r="G457" s="8">
        <v>138497.71</v>
      </c>
      <c r="H457" s="8">
        <v>647470.16</v>
      </c>
    </row>
    <row r="458" spans="1:8" outlineLevel="1" x14ac:dyDescent="0.25">
      <c r="A458" s="3">
        <v>2023</v>
      </c>
      <c r="B458" s="6" t="s">
        <v>449</v>
      </c>
      <c r="C458" s="7" t="s">
        <v>9</v>
      </c>
      <c r="D458" s="6" t="s">
        <v>10</v>
      </c>
      <c r="E458" s="8">
        <v>29130210</v>
      </c>
      <c r="F458" s="8">
        <v>29130210</v>
      </c>
      <c r="G458" s="8">
        <v>161649.35999999999</v>
      </c>
      <c r="H458" s="8">
        <v>647273.6</v>
      </c>
    </row>
    <row r="459" spans="1:8" outlineLevel="1" x14ac:dyDescent="0.25">
      <c r="A459" s="3">
        <v>2023</v>
      </c>
      <c r="B459" s="6" t="s">
        <v>450</v>
      </c>
      <c r="C459" s="7" t="s">
        <v>9</v>
      </c>
      <c r="D459" s="6" t="s">
        <v>10</v>
      </c>
      <c r="E459" s="8">
        <v>31230190</v>
      </c>
      <c r="F459" s="8">
        <v>31230190</v>
      </c>
      <c r="G459" s="8">
        <v>173302.57</v>
      </c>
      <c r="H459" s="8">
        <v>646449.94999999995</v>
      </c>
    </row>
    <row r="460" spans="1:8" outlineLevel="1" x14ac:dyDescent="0.25">
      <c r="A460" s="3">
        <v>2023</v>
      </c>
      <c r="B460" s="6" t="s">
        <v>451</v>
      </c>
      <c r="C460" s="7" t="s">
        <v>9</v>
      </c>
      <c r="D460" s="6" t="s">
        <v>10</v>
      </c>
      <c r="E460" s="8">
        <v>28600000</v>
      </c>
      <c r="F460" s="8">
        <v>28600000</v>
      </c>
      <c r="G460" s="8">
        <v>158707.12</v>
      </c>
      <c r="H460" s="8">
        <v>646029.81999999995</v>
      </c>
    </row>
    <row r="461" spans="1:8" outlineLevel="1" x14ac:dyDescent="0.25">
      <c r="A461" s="3">
        <v>2023</v>
      </c>
      <c r="B461" s="6" t="s">
        <v>452</v>
      </c>
      <c r="C461" s="7" t="s">
        <v>9</v>
      </c>
      <c r="D461" s="6" t="s">
        <v>10</v>
      </c>
      <c r="E461" s="8">
        <v>30053720</v>
      </c>
      <c r="F461" s="8">
        <v>30053720</v>
      </c>
      <c r="G461" s="8">
        <v>166774.1</v>
      </c>
      <c r="H461" s="8">
        <v>644992.28</v>
      </c>
    </row>
    <row r="462" spans="1:8" outlineLevel="1" x14ac:dyDescent="0.25">
      <c r="A462" s="3">
        <v>2023</v>
      </c>
      <c r="B462" s="6" t="s">
        <v>453</v>
      </c>
      <c r="C462" s="7" t="s">
        <v>9</v>
      </c>
      <c r="D462" s="6" t="s">
        <v>10</v>
      </c>
      <c r="E462" s="8">
        <v>26068000</v>
      </c>
      <c r="F462" s="8">
        <v>26068000</v>
      </c>
      <c r="G462" s="8">
        <v>144656.54999999999</v>
      </c>
      <c r="H462" s="8">
        <v>644915.75</v>
      </c>
    </row>
    <row r="463" spans="1:8" outlineLevel="1" x14ac:dyDescent="0.25">
      <c r="A463" s="3">
        <v>2023</v>
      </c>
      <c r="B463" s="6" t="s">
        <v>454</v>
      </c>
      <c r="C463" s="7" t="s">
        <v>9</v>
      </c>
      <c r="D463" s="6" t="s">
        <v>10</v>
      </c>
      <c r="E463" s="8">
        <v>26460230</v>
      </c>
      <c r="F463" s="8">
        <v>26460230</v>
      </c>
      <c r="G463" s="8">
        <v>146833.10999999999</v>
      </c>
      <c r="H463" s="8">
        <v>644128.6</v>
      </c>
    </row>
    <row r="464" spans="1:8" outlineLevel="1" x14ac:dyDescent="0.25">
      <c r="A464" s="3">
        <v>2023</v>
      </c>
      <c r="B464" s="6" t="s">
        <v>456</v>
      </c>
      <c r="C464" s="7" t="s">
        <v>9</v>
      </c>
      <c r="D464" s="6" t="s">
        <v>10</v>
      </c>
      <c r="E464" s="8">
        <v>28827780</v>
      </c>
      <c r="F464" s="8">
        <v>28827780</v>
      </c>
      <c r="G464" s="8">
        <v>159971.12</v>
      </c>
      <c r="H464" s="8">
        <v>642706.74</v>
      </c>
    </row>
    <row r="465" spans="1:8" outlineLevel="1" x14ac:dyDescent="0.25">
      <c r="A465" s="3">
        <v>2023</v>
      </c>
      <c r="B465" s="6" t="s">
        <v>457</v>
      </c>
      <c r="C465" s="7" t="s">
        <v>9</v>
      </c>
      <c r="D465" s="6" t="s">
        <v>10</v>
      </c>
      <c r="E465" s="8">
        <v>32041220</v>
      </c>
      <c r="F465" s="8">
        <v>32041220</v>
      </c>
      <c r="G465" s="8">
        <v>177803.14</v>
      </c>
      <c r="H465" s="8">
        <v>641551.22</v>
      </c>
    </row>
    <row r="466" spans="1:8" outlineLevel="1" x14ac:dyDescent="0.25">
      <c r="A466" s="3">
        <v>2023</v>
      </c>
      <c r="B466" s="6" t="s">
        <v>458</v>
      </c>
      <c r="C466" s="7" t="s">
        <v>9</v>
      </c>
      <c r="D466" s="6" t="s">
        <v>10</v>
      </c>
      <c r="E466" s="8">
        <v>29647380</v>
      </c>
      <c r="F466" s="8">
        <v>29647380</v>
      </c>
      <c r="G466" s="8">
        <v>164519.24</v>
      </c>
      <c r="H466" s="8">
        <v>641429.99</v>
      </c>
    </row>
    <row r="467" spans="1:8" outlineLevel="1" x14ac:dyDescent="0.25">
      <c r="A467" s="3">
        <v>2023</v>
      </c>
      <c r="B467" s="6" t="s">
        <v>459</v>
      </c>
      <c r="C467" s="7" t="s">
        <v>9</v>
      </c>
      <c r="D467" s="6" t="s">
        <v>10</v>
      </c>
      <c r="E467" s="8">
        <v>30614450</v>
      </c>
      <c r="F467" s="8">
        <v>30614450</v>
      </c>
      <c r="G467" s="8">
        <v>169885.71</v>
      </c>
      <c r="H467" s="8">
        <v>637518.35</v>
      </c>
    </row>
    <row r="468" spans="1:8" outlineLevel="1" x14ac:dyDescent="0.25">
      <c r="A468" s="3">
        <v>2023</v>
      </c>
      <c r="B468" s="6" t="s">
        <v>460</v>
      </c>
      <c r="C468" s="7" t="s">
        <v>9</v>
      </c>
      <c r="D468" s="6" t="s">
        <v>10</v>
      </c>
      <c r="E468" s="8">
        <v>27472400</v>
      </c>
      <c r="F468" s="8">
        <v>27472400</v>
      </c>
      <c r="G468" s="8">
        <v>152449.84</v>
      </c>
      <c r="H468" s="8">
        <v>636566.92000000004</v>
      </c>
    </row>
    <row r="469" spans="1:8" outlineLevel="1" x14ac:dyDescent="0.25">
      <c r="A469" s="3">
        <v>2023</v>
      </c>
      <c r="B469" s="6" t="s">
        <v>461</v>
      </c>
      <c r="C469" s="7" t="s">
        <v>9</v>
      </c>
      <c r="D469" s="6" t="s">
        <v>10</v>
      </c>
      <c r="E469" s="8">
        <v>27358890</v>
      </c>
      <c r="F469" s="8">
        <v>27358890</v>
      </c>
      <c r="G469" s="8">
        <v>151819.95000000001</v>
      </c>
      <c r="H469" s="8">
        <v>635982.76</v>
      </c>
    </row>
    <row r="470" spans="1:8" outlineLevel="1" x14ac:dyDescent="0.25">
      <c r="A470" s="3">
        <v>2023</v>
      </c>
      <c r="B470" s="6" t="s">
        <v>462</v>
      </c>
      <c r="C470" s="7" t="s">
        <v>9</v>
      </c>
      <c r="D470" s="6" t="s">
        <v>10</v>
      </c>
      <c r="E470" s="8">
        <v>35320120</v>
      </c>
      <c r="F470" s="8">
        <v>35270120</v>
      </c>
      <c r="G470" s="8">
        <v>195720.95</v>
      </c>
      <c r="H470" s="8">
        <v>635965.72</v>
      </c>
    </row>
    <row r="471" spans="1:8" outlineLevel="1" x14ac:dyDescent="0.25">
      <c r="A471" s="3">
        <v>2023</v>
      </c>
      <c r="B471" s="6" t="s">
        <v>463</v>
      </c>
      <c r="C471" s="7" t="s">
        <v>9</v>
      </c>
      <c r="D471" s="6" t="s">
        <v>10</v>
      </c>
      <c r="E471" s="8">
        <v>28085320</v>
      </c>
      <c r="F471" s="8">
        <v>28085320</v>
      </c>
      <c r="G471" s="8">
        <v>155851.06</v>
      </c>
      <c r="H471" s="8">
        <v>633361.94999999995</v>
      </c>
    </row>
    <row r="472" spans="1:8" outlineLevel="1" x14ac:dyDescent="0.25">
      <c r="A472" s="3">
        <v>2023</v>
      </c>
      <c r="B472" s="6" t="s">
        <v>464</v>
      </c>
      <c r="C472" s="7" t="s">
        <v>9</v>
      </c>
      <c r="D472" s="6" t="s">
        <v>10</v>
      </c>
      <c r="E472" s="8">
        <v>25711290</v>
      </c>
      <c r="F472" s="8">
        <v>25711290</v>
      </c>
      <c r="G472" s="8">
        <v>142677.09</v>
      </c>
      <c r="H472" s="8">
        <v>632580.51</v>
      </c>
    </row>
    <row r="473" spans="1:8" outlineLevel="1" x14ac:dyDescent="0.25">
      <c r="A473" s="3">
        <v>2023</v>
      </c>
      <c r="B473" s="6" t="s">
        <v>465</v>
      </c>
      <c r="C473" s="7" t="s">
        <v>9</v>
      </c>
      <c r="D473" s="6" t="s">
        <v>10</v>
      </c>
      <c r="E473" s="8">
        <v>29698000</v>
      </c>
      <c r="F473" s="8">
        <v>29698000</v>
      </c>
      <c r="G473" s="8">
        <v>164800.14000000001</v>
      </c>
      <c r="H473" s="8">
        <v>632576.05000000005</v>
      </c>
    </row>
    <row r="474" spans="1:8" outlineLevel="1" x14ac:dyDescent="0.25">
      <c r="A474" s="3">
        <v>2023</v>
      </c>
      <c r="B474" s="6" t="s">
        <v>466</v>
      </c>
      <c r="C474" s="7" t="s">
        <v>9</v>
      </c>
      <c r="D474" s="6" t="s">
        <v>10</v>
      </c>
      <c r="E474" s="8">
        <v>25187650</v>
      </c>
      <c r="F474" s="8">
        <v>25187650</v>
      </c>
      <c r="G474" s="8">
        <v>139771.31</v>
      </c>
      <c r="H474" s="8">
        <v>631538.05000000005</v>
      </c>
    </row>
    <row r="475" spans="1:8" outlineLevel="1" x14ac:dyDescent="0.25">
      <c r="A475" s="3">
        <v>2023</v>
      </c>
      <c r="B475" s="6" t="s">
        <v>467</v>
      </c>
      <c r="C475" s="7" t="s">
        <v>9</v>
      </c>
      <c r="D475" s="6" t="s">
        <v>10</v>
      </c>
      <c r="E475" s="8">
        <v>24000000</v>
      </c>
      <c r="F475" s="8">
        <v>24000000</v>
      </c>
      <c r="G475" s="8">
        <v>133180.79999999999</v>
      </c>
      <c r="H475" s="8">
        <v>629497.68000000005</v>
      </c>
    </row>
    <row r="476" spans="1:8" outlineLevel="1" x14ac:dyDescent="0.25">
      <c r="A476" s="3">
        <v>2023</v>
      </c>
      <c r="B476" s="6" t="s">
        <v>469</v>
      </c>
      <c r="C476" s="7" t="s">
        <v>9</v>
      </c>
      <c r="D476" s="6" t="s">
        <v>10</v>
      </c>
      <c r="E476" s="8">
        <v>26295530</v>
      </c>
      <c r="F476" s="8">
        <v>26295530</v>
      </c>
      <c r="G476" s="8">
        <v>145919.16</v>
      </c>
      <c r="H476" s="8">
        <v>627394.66</v>
      </c>
    </row>
    <row r="477" spans="1:8" outlineLevel="1" x14ac:dyDescent="0.25">
      <c r="A477" s="3">
        <v>2023</v>
      </c>
      <c r="B477" s="6" t="s">
        <v>470</v>
      </c>
      <c r="C477" s="7" t="s">
        <v>9</v>
      </c>
      <c r="D477" s="6" t="s">
        <v>10</v>
      </c>
      <c r="E477" s="8">
        <v>28891640</v>
      </c>
      <c r="F477" s="8">
        <v>28891640</v>
      </c>
      <c r="G477" s="8">
        <v>160325.49</v>
      </c>
      <c r="H477" s="8">
        <v>626574.78</v>
      </c>
    </row>
    <row r="478" spans="1:8" outlineLevel="1" x14ac:dyDescent="0.25">
      <c r="A478" s="3">
        <v>2023</v>
      </c>
      <c r="B478" s="6" t="s">
        <v>471</v>
      </c>
      <c r="C478" s="7" t="s">
        <v>9</v>
      </c>
      <c r="D478" s="6" t="s">
        <v>10</v>
      </c>
      <c r="E478" s="8">
        <v>20996710</v>
      </c>
      <c r="F478" s="8">
        <v>20996710</v>
      </c>
      <c r="G478" s="8">
        <v>116514.94</v>
      </c>
      <c r="H478" s="8">
        <v>626450.59</v>
      </c>
    </row>
    <row r="479" spans="1:8" outlineLevel="1" x14ac:dyDescent="0.25">
      <c r="A479" s="3">
        <v>2023</v>
      </c>
      <c r="B479" s="6" t="s">
        <v>472</v>
      </c>
      <c r="C479" s="7" t="s">
        <v>9</v>
      </c>
      <c r="D479" s="6" t="s">
        <v>10</v>
      </c>
      <c r="E479" s="8">
        <v>28500000</v>
      </c>
      <c r="F479" s="8">
        <v>28500000</v>
      </c>
      <c r="G479" s="8">
        <v>158152.20000000001</v>
      </c>
      <c r="H479" s="8">
        <v>625824.27</v>
      </c>
    </row>
    <row r="480" spans="1:8" outlineLevel="1" x14ac:dyDescent="0.25">
      <c r="A480" s="3">
        <v>2023</v>
      </c>
      <c r="B480" s="6" t="s">
        <v>473</v>
      </c>
      <c r="C480" s="7" t="s">
        <v>9</v>
      </c>
      <c r="D480" s="6" t="s">
        <v>10</v>
      </c>
      <c r="E480" s="8">
        <v>27556140</v>
      </c>
      <c r="F480" s="8">
        <v>27556140</v>
      </c>
      <c r="G480" s="8">
        <v>152914.53</v>
      </c>
      <c r="H480" s="8">
        <v>623717.46</v>
      </c>
    </row>
    <row r="481" spans="1:8" outlineLevel="1" x14ac:dyDescent="0.25">
      <c r="A481" s="3">
        <v>2023</v>
      </c>
      <c r="B481" s="6" t="s">
        <v>474</v>
      </c>
      <c r="C481" s="7" t="s">
        <v>9</v>
      </c>
      <c r="D481" s="6" t="s">
        <v>10</v>
      </c>
      <c r="E481" s="8">
        <v>28657900</v>
      </c>
      <c r="F481" s="8">
        <v>28657900</v>
      </c>
      <c r="G481" s="8">
        <v>159028.42000000001</v>
      </c>
      <c r="H481" s="8">
        <v>623567.43000000005</v>
      </c>
    </row>
    <row r="482" spans="1:8" outlineLevel="1" x14ac:dyDescent="0.25">
      <c r="A482" s="3">
        <v>2023</v>
      </c>
      <c r="B482" s="6" t="s">
        <v>476</v>
      </c>
      <c r="C482" s="7" t="s">
        <v>9</v>
      </c>
      <c r="D482" s="6" t="s">
        <v>10</v>
      </c>
      <c r="E482" s="8">
        <v>21719670</v>
      </c>
      <c r="F482" s="8">
        <v>21719670</v>
      </c>
      <c r="G482" s="8">
        <v>120526.79</v>
      </c>
      <c r="H482" s="8">
        <v>619129.36</v>
      </c>
    </row>
    <row r="483" spans="1:8" outlineLevel="1" x14ac:dyDescent="0.25">
      <c r="A483" s="3">
        <v>2023</v>
      </c>
      <c r="B483" s="6" t="s">
        <v>478</v>
      </c>
      <c r="C483" s="7" t="s">
        <v>9</v>
      </c>
      <c r="D483" s="6" t="s">
        <v>10</v>
      </c>
      <c r="E483" s="8">
        <v>27081870</v>
      </c>
      <c r="F483" s="8">
        <v>27081870</v>
      </c>
      <c r="G483" s="8">
        <v>150282.71</v>
      </c>
      <c r="H483" s="8">
        <v>614551.01</v>
      </c>
    </row>
    <row r="484" spans="1:8" outlineLevel="1" x14ac:dyDescent="0.25">
      <c r="A484" s="3">
        <v>2023</v>
      </c>
      <c r="B484" s="6" t="s">
        <v>479</v>
      </c>
      <c r="C484" s="7" t="s">
        <v>9</v>
      </c>
      <c r="D484" s="6" t="s">
        <v>10</v>
      </c>
      <c r="E484" s="8">
        <v>21771280</v>
      </c>
      <c r="F484" s="8">
        <v>21771280</v>
      </c>
      <c r="G484" s="8">
        <v>120813.19</v>
      </c>
      <c r="H484" s="8">
        <v>614506.81999999995</v>
      </c>
    </row>
    <row r="485" spans="1:8" outlineLevel="1" x14ac:dyDescent="0.25">
      <c r="A485" s="3">
        <v>2023</v>
      </c>
      <c r="B485" s="6" t="s">
        <v>480</v>
      </c>
      <c r="C485" s="7" t="s">
        <v>9</v>
      </c>
      <c r="D485" s="6" t="s">
        <v>10</v>
      </c>
      <c r="E485" s="8">
        <v>20353410</v>
      </c>
      <c r="F485" s="8">
        <v>20353410</v>
      </c>
      <c r="G485" s="8">
        <v>112945.14</v>
      </c>
      <c r="H485" s="8">
        <v>612645.06000000006</v>
      </c>
    </row>
    <row r="486" spans="1:8" outlineLevel="1" x14ac:dyDescent="0.25">
      <c r="A486" s="3">
        <v>2023</v>
      </c>
      <c r="B486" s="6" t="s">
        <v>481</v>
      </c>
      <c r="C486" s="7" t="s">
        <v>9</v>
      </c>
      <c r="D486" s="6" t="s">
        <v>10</v>
      </c>
      <c r="E486" s="8">
        <v>28150890</v>
      </c>
      <c r="F486" s="8">
        <v>28150890</v>
      </c>
      <c r="G486" s="8">
        <v>156214.92000000001</v>
      </c>
      <c r="H486" s="8">
        <v>611166.94999999995</v>
      </c>
    </row>
    <row r="487" spans="1:8" outlineLevel="1" x14ac:dyDescent="0.25">
      <c r="A487" s="3">
        <v>2023</v>
      </c>
      <c r="B487" s="6" t="s">
        <v>483</v>
      </c>
      <c r="C487" s="7" t="s">
        <v>9</v>
      </c>
      <c r="D487" s="6" t="s">
        <v>10</v>
      </c>
      <c r="E487" s="8">
        <v>25165320</v>
      </c>
      <c r="F487" s="8">
        <v>25165320</v>
      </c>
      <c r="G487" s="8">
        <v>139647.39000000001</v>
      </c>
      <c r="H487" s="8">
        <v>607728.05000000005</v>
      </c>
    </row>
    <row r="488" spans="1:8" outlineLevel="1" x14ac:dyDescent="0.25">
      <c r="A488" s="3">
        <v>2023</v>
      </c>
      <c r="B488" s="6" t="s">
        <v>484</v>
      </c>
      <c r="C488" s="7" t="s">
        <v>9</v>
      </c>
      <c r="D488" s="6" t="s">
        <v>10</v>
      </c>
      <c r="E488" s="8">
        <v>26478820</v>
      </c>
      <c r="F488" s="8">
        <v>26478820</v>
      </c>
      <c r="G488" s="8">
        <v>146936.26999999999</v>
      </c>
      <c r="H488" s="8">
        <v>607598.09</v>
      </c>
    </row>
    <row r="489" spans="1:8" outlineLevel="1" x14ac:dyDescent="0.25">
      <c r="A489" s="3">
        <v>2023</v>
      </c>
      <c r="B489" s="6" t="s">
        <v>485</v>
      </c>
      <c r="C489" s="7" t="s">
        <v>9</v>
      </c>
      <c r="D489" s="6" t="s">
        <v>10</v>
      </c>
      <c r="E489" s="8">
        <v>28571070</v>
      </c>
      <c r="F489" s="8">
        <v>28571070</v>
      </c>
      <c r="G489" s="8">
        <v>158546.57999999999</v>
      </c>
      <c r="H489" s="8">
        <v>607203.23</v>
      </c>
    </row>
    <row r="490" spans="1:8" outlineLevel="1" x14ac:dyDescent="0.25">
      <c r="A490" s="3">
        <v>2023</v>
      </c>
      <c r="B490" s="6" t="s">
        <v>486</v>
      </c>
      <c r="C490" s="7" t="s">
        <v>9</v>
      </c>
      <c r="D490" s="6" t="s">
        <v>10</v>
      </c>
      <c r="E490" s="8">
        <v>27207230</v>
      </c>
      <c r="F490" s="8">
        <v>27207230</v>
      </c>
      <c r="G490" s="8">
        <v>150978.35999999999</v>
      </c>
      <c r="H490" s="8">
        <v>606654.17000000004</v>
      </c>
    </row>
    <row r="491" spans="1:8" outlineLevel="1" x14ac:dyDescent="0.25">
      <c r="A491" s="3">
        <v>2023</v>
      </c>
      <c r="B491" s="6" t="s">
        <v>487</v>
      </c>
      <c r="C491" s="7" t="s">
        <v>9</v>
      </c>
      <c r="D491" s="6" t="s">
        <v>10</v>
      </c>
      <c r="E491" s="8">
        <v>27079330</v>
      </c>
      <c r="F491" s="8">
        <v>27079330</v>
      </c>
      <c r="G491" s="8">
        <v>150268.62</v>
      </c>
      <c r="H491" s="8">
        <v>603346.71</v>
      </c>
    </row>
    <row r="492" spans="1:8" outlineLevel="1" x14ac:dyDescent="0.25">
      <c r="A492" s="3">
        <v>2023</v>
      </c>
      <c r="B492" s="6" t="s">
        <v>488</v>
      </c>
      <c r="C492" s="7" t="s">
        <v>9</v>
      </c>
      <c r="D492" s="6" t="s">
        <v>10</v>
      </c>
      <c r="E492" s="8">
        <v>19072410</v>
      </c>
      <c r="F492" s="8">
        <v>19072410</v>
      </c>
      <c r="G492" s="8">
        <v>105836.62</v>
      </c>
      <c r="H492" s="8">
        <v>602792.61</v>
      </c>
    </row>
    <row r="493" spans="1:8" outlineLevel="1" x14ac:dyDescent="0.25">
      <c r="A493" s="3">
        <v>2023</v>
      </c>
      <c r="B493" s="6" t="s">
        <v>489</v>
      </c>
      <c r="C493" s="7" t="s">
        <v>9</v>
      </c>
      <c r="D493" s="6" t="s">
        <v>10</v>
      </c>
      <c r="E493" s="8">
        <v>26142200</v>
      </c>
      <c r="F493" s="8">
        <v>26142200</v>
      </c>
      <c r="G493" s="8">
        <v>145068.29999999999</v>
      </c>
      <c r="H493" s="8">
        <v>601937.67000000004</v>
      </c>
    </row>
    <row r="494" spans="1:8" outlineLevel="1" x14ac:dyDescent="0.25">
      <c r="A494" s="3">
        <v>2023</v>
      </c>
      <c r="B494" s="6" t="s">
        <v>490</v>
      </c>
      <c r="C494" s="7" t="s">
        <v>9</v>
      </c>
      <c r="D494" s="6" t="s">
        <v>10</v>
      </c>
      <c r="E494" s="8">
        <v>25993130</v>
      </c>
      <c r="F494" s="8">
        <v>25993130</v>
      </c>
      <c r="G494" s="8">
        <v>144241.07999999999</v>
      </c>
      <c r="H494" s="8">
        <v>601233.17000000004</v>
      </c>
    </row>
    <row r="495" spans="1:8" outlineLevel="1" x14ac:dyDescent="0.25">
      <c r="A495" s="3">
        <v>2023</v>
      </c>
      <c r="B495" s="6" t="s">
        <v>491</v>
      </c>
      <c r="C495" s="7" t="s">
        <v>9</v>
      </c>
      <c r="D495" s="6" t="s">
        <v>10</v>
      </c>
      <c r="E495" s="8">
        <v>23847930</v>
      </c>
      <c r="F495" s="8">
        <v>23847930</v>
      </c>
      <c r="G495" s="8">
        <v>132336.93</v>
      </c>
      <c r="H495" s="8">
        <v>600633.43000000005</v>
      </c>
    </row>
    <row r="496" spans="1:8" outlineLevel="1" x14ac:dyDescent="0.25">
      <c r="A496" s="3">
        <v>2023</v>
      </c>
      <c r="B496" s="6" t="s">
        <v>492</v>
      </c>
      <c r="C496" s="7" t="s">
        <v>9</v>
      </c>
      <c r="D496" s="6" t="s">
        <v>10</v>
      </c>
      <c r="E496" s="8">
        <v>26618950</v>
      </c>
      <c r="F496" s="8">
        <v>26618950</v>
      </c>
      <c r="G496" s="8">
        <v>147713.88</v>
      </c>
      <c r="H496" s="8">
        <v>598383.11</v>
      </c>
    </row>
    <row r="497" spans="1:8" outlineLevel="1" x14ac:dyDescent="0.25">
      <c r="A497" s="3">
        <v>2023</v>
      </c>
      <c r="B497" s="6" t="s">
        <v>493</v>
      </c>
      <c r="C497" s="7" t="s">
        <v>9</v>
      </c>
      <c r="D497" s="6" t="s">
        <v>10</v>
      </c>
      <c r="E497" s="8">
        <v>25592760</v>
      </c>
      <c r="F497" s="8">
        <v>25592760</v>
      </c>
      <c r="G497" s="8">
        <v>142019.34</v>
      </c>
      <c r="H497" s="8">
        <v>597797.92000000004</v>
      </c>
    </row>
    <row r="498" spans="1:8" outlineLevel="1" x14ac:dyDescent="0.25">
      <c r="A498" s="3">
        <v>2023</v>
      </c>
      <c r="B498" s="6" t="s">
        <v>494</v>
      </c>
      <c r="C498" s="7" t="s">
        <v>9</v>
      </c>
      <c r="D498" s="6" t="s">
        <v>10</v>
      </c>
      <c r="E498" s="8">
        <v>26901910</v>
      </c>
      <c r="F498" s="8">
        <v>26901910</v>
      </c>
      <c r="G498" s="8">
        <v>149284.07999999999</v>
      </c>
      <c r="H498" s="8">
        <v>597668.06000000006</v>
      </c>
    </row>
    <row r="499" spans="1:8" outlineLevel="1" x14ac:dyDescent="0.25">
      <c r="A499" s="3">
        <v>2023</v>
      </c>
      <c r="B499" s="6" t="s">
        <v>495</v>
      </c>
      <c r="C499" s="7" t="s">
        <v>9</v>
      </c>
      <c r="D499" s="6" t="s">
        <v>10</v>
      </c>
      <c r="E499" s="8">
        <v>23291780</v>
      </c>
      <c r="F499" s="8">
        <v>23291780</v>
      </c>
      <c r="G499" s="8">
        <v>129250.75</v>
      </c>
      <c r="H499" s="8">
        <v>596723.85</v>
      </c>
    </row>
    <row r="500" spans="1:8" outlineLevel="1" x14ac:dyDescent="0.25">
      <c r="A500" s="3">
        <v>2023</v>
      </c>
      <c r="B500" s="6" t="s">
        <v>496</v>
      </c>
      <c r="C500" s="7" t="s">
        <v>9</v>
      </c>
      <c r="D500" s="6" t="s">
        <v>10</v>
      </c>
      <c r="E500" s="8">
        <v>20495220</v>
      </c>
      <c r="F500" s="8">
        <v>20495220</v>
      </c>
      <c r="G500" s="8">
        <v>113732.07</v>
      </c>
      <c r="H500" s="8">
        <v>594675</v>
      </c>
    </row>
    <row r="501" spans="1:8" outlineLevel="1" x14ac:dyDescent="0.25">
      <c r="A501" s="3">
        <v>2023</v>
      </c>
      <c r="B501" s="6" t="s">
        <v>497</v>
      </c>
      <c r="C501" s="7" t="s">
        <v>9</v>
      </c>
      <c r="D501" s="6" t="s">
        <v>10</v>
      </c>
      <c r="E501" s="8">
        <v>26786710</v>
      </c>
      <c r="F501" s="8">
        <v>26786710</v>
      </c>
      <c r="G501" s="8">
        <v>148644.81</v>
      </c>
      <c r="H501" s="8">
        <v>594220.38</v>
      </c>
    </row>
    <row r="502" spans="1:8" outlineLevel="1" x14ac:dyDescent="0.25">
      <c r="A502" s="3">
        <v>2023</v>
      </c>
      <c r="B502" s="6" t="s">
        <v>498</v>
      </c>
      <c r="C502" s="7" t="s">
        <v>9</v>
      </c>
      <c r="D502" s="6" t="s">
        <v>10</v>
      </c>
      <c r="E502" s="8">
        <v>25942980</v>
      </c>
      <c r="F502" s="8">
        <v>25942980</v>
      </c>
      <c r="G502" s="8">
        <v>143962.78</v>
      </c>
      <c r="H502" s="8">
        <v>593292.14</v>
      </c>
    </row>
    <row r="503" spans="1:8" outlineLevel="1" x14ac:dyDescent="0.25">
      <c r="A503" s="3">
        <v>2023</v>
      </c>
      <c r="B503" s="6" t="s">
        <v>499</v>
      </c>
      <c r="C503" s="7" t="s">
        <v>9</v>
      </c>
      <c r="D503" s="6" t="s">
        <v>10</v>
      </c>
      <c r="E503" s="8">
        <v>26399670</v>
      </c>
      <c r="F503" s="8">
        <v>26399670</v>
      </c>
      <c r="G503" s="8">
        <v>146497.04999999999</v>
      </c>
      <c r="H503" s="8">
        <v>592467.17000000004</v>
      </c>
    </row>
    <row r="504" spans="1:8" outlineLevel="1" x14ac:dyDescent="0.25">
      <c r="A504" s="3">
        <v>2023</v>
      </c>
      <c r="B504" s="6" t="s">
        <v>500</v>
      </c>
      <c r="C504" s="7" t="s">
        <v>9</v>
      </c>
      <c r="D504" s="6" t="s">
        <v>10</v>
      </c>
      <c r="E504" s="8">
        <v>27213624</v>
      </c>
      <c r="F504" s="8">
        <v>27188624</v>
      </c>
      <c r="G504" s="8">
        <v>150875.10999999999</v>
      </c>
      <c r="H504" s="8">
        <v>591404.22</v>
      </c>
    </row>
    <row r="505" spans="1:8" outlineLevel="1" x14ac:dyDescent="0.25">
      <c r="A505" s="3">
        <v>2023</v>
      </c>
      <c r="B505" s="6" t="s">
        <v>501</v>
      </c>
      <c r="C505" s="7" t="s">
        <v>9</v>
      </c>
      <c r="D505" s="6" t="s">
        <v>10</v>
      </c>
      <c r="E505" s="8">
        <v>27063130</v>
      </c>
      <c r="F505" s="8">
        <v>27063130</v>
      </c>
      <c r="G505" s="8">
        <v>150178.72</v>
      </c>
      <c r="H505" s="8">
        <v>589800.82999999996</v>
      </c>
    </row>
    <row r="506" spans="1:8" outlineLevel="1" x14ac:dyDescent="0.25">
      <c r="A506" s="3">
        <v>2023</v>
      </c>
      <c r="B506" s="6" t="s">
        <v>748</v>
      </c>
      <c r="C506" s="7" t="s">
        <v>9</v>
      </c>
      <c r="D506" s="6" t="s">
        <v>10</v>
      </c>
      <c r="E506" s="8">
        <v>593393720</v>
      </c>
      <c r="F506" s="8">
        <v>510750</v>
      </c>
      <c r="G506" s="8">
        <v>2834.25</v>
      </c>
      <c r="H506" s="8">
        <v>586994.59</v>
      </c>
    </row>
    <row r="507" spans="1:8" outlineLevel="1" x14ac:dyDescent="0.25">
      <c r="A507" s="3">
        <v>2023</v>
      </c>
      <c r="B507" s="6" t="s">
        <v>502</v>
      </c>
      <c r="C507" s="7" t="s">
        <v>9</v>
      </c>
      <c r="D507" s="6" t="s">
        <v>10</v>
      </c>
      <c r="E507" s="8">
        <v>27010660</v>
      </c>
      <c r="F507" s="8">
        <v>27010660</v>
      </c>
      <c r="G507" s="8">
        <v>149887.54999999999</v>
      </c>
      <c r="H507" s="8">
        <v>586522.68000000005</v>
      </c>
    </row>
    <row r="508" spans="1:8" outlineLevel="1" x14ac:dyDescent="0.25">
      <c r="A508" s="3">
        <v>2023</v>
      </c>
      <c r="B508" s="6" t="s">
        <v>503</v>
      </c>
      <c r="C508" s="7" t="s">
        <v>9</v>
      </c>
      <c r="D508" s="6" t="s">
        <v>10</v>
      </c>
      <c r="E508" s="8">
        <v>28306430</v>
      </c>
      <c r="F508" s="8">
        <v>28306430</v>
      </c>
      <c r="G508" s="8">
        <v>157078.04</v>
      </c>
      <c r="H508" s="8">
        <v>586203.71</v>
      </c>
    </row>
    <row r="509" spans="1:8" outlineLevel="1" x14ac:dyDescent="0.25">
      <c r="A509" s="3">
        <v>2023</v>
      </c>
      <c r="B509" s="6" t="s">
        <v>504</v>
      </c>
      <c r="C509" s="7" t="s">
        <v>9</v>
      </c>
      <c r="D509" s="6" t="s">
        <v>10</v>
      </c>
      <c r="E509" s="8">
        <v>20651530</v>
      </c>
      <c r="F509" s="8">
        <v>20651530</v>
      </c>
      <c r="G509" s="8">
        <v>114599.47</v>
      </c>
      <c r="H509" s="8">
        <v>585714.12</v>
      </c>
    </row>
    <row r="510" spans="1:8" outlineLevel="1" x14ac:dyDescent="0.25">
      <c r="A510" s="3">
        <v>2023</v>
      </c>
      <c r="B510" s="6" t="s">
        <v>505</v>
      </c>
      <c r="C510" s="7" t="s">
        <v>9</v>
      </c>
      <c r="D510" s="6" t="s">
        <v>10</v>
      </c>
      <c r="E510" s="8">
        <v>21336230</v>
      </c>
      <c r="F510" s="8">
        <v>21336230</v>
      </c>
      <c r="G510" s="8">
        <v>118399.01</v>
      </c>
      <c r="H510" s="8">
        <v>584027.47</v>
      </c>
    </row>
    <row r="511" spans="1:8" outlineLevel="1" x14ac:dyDescent="0.25">
      <c r="A511" s="3">
        <v>2023</v>
      </c>
      <c r="B511" s="6" t="s">
        <v>506</v>
      </c>
      <c r="C511" s="7" t="s">
        <v>9</v>
      </c>
      <c r="D511" s="6" t="s">
        <v>10</v>
      </c>
      <c r="E511" s="8">
        <v>24044970</v>
      </c>
      <c r="F511" s="8">
        <v>24044970</v>
      </c>
      <c r="G511" s="8">
        <v>133430.35</v>
      </c>
      <c r="H511" s="8">
        <v>583078.02</v>
      </c>
    </row>
    <row r="512" spans="1:8" outlineLevel="1" x14ac:dyDescent="0.25">
      <c r="A512" s="3">
        <v>2023</v>
      </c>
      <c r="B512" s="6" t="s">
        <v>507</v>
      </c>
      <c r="C512" s="7" t="s">
        <v>9</v>
      </c>
      <c r="D512" s="6" t="s">
        <v>10</v>
      </c>
      <c r="E512" s="8">
        <v>25341980</v>
      </c>
      <c r="F512" s="8">
        <v>25341980</v>
      </c>
      <c r="G512" s="8">
        <v>140627.72</v>
      </c>
      <c r="H512" s="8">
        <v>578659.05000000005</v>
      </c>
    </row>
    <row r="513" spans="1:8" outlineLevel="1" x14ac:dyDescent="0.25">
      <c r="A513" s="3">
        <v>2023</v>
      </c>
      <c r="B513" s="6" t="s">
        <v>508</v>
      </c>
      <c r="C513" s="7" t="s">
        <v>9</v>
      </c>
      <c r="D513" s="6" t="s">
        <v>10</v>
      </c>
      <c r="E513" s="8">
        <v>26612540</v>
      </c>
      <c r="F513" s="8">
        <v>26612540</v>
      </c>
      <c r="G513" s="8">
        <v>147678.31</v>
      </c>
      <c r="H513" s="8">
        <v>578232.18999999994</v>
      </c>
    </row>
    <row r="514" spans="1:8" outlineLevel="1" x14ac:dyDescent="0.25">
      <c r="A514" s="3">
        <v>2023</v>
      </c>
      <c r="B514" s="6" t="s">
        <v>509</v>
      </c>
      <c r="C514" s="7" t="s">
        <v>9</v>
      </c>
      <c r="D514" s="6" t="s">
        <v>10</v>
      </c>
      <c r="E514" s="8">
        <v>22707980</v>
      </c>
      <c r="F514" s="8">
        <v>22707980</v>
      </c>
      <c r="G514" s="8">
        <v>126011.12</v>
      </c>
      <c r="H514" s="8">
        <v>575354.34</v>
      </c>
    </row>
    <row r="515" spans="1:8" outlineLevel="1" x14ac:dyDescent="0.25">
      <c r="A515" s="3">
        <v>2023</v>
      </c>
      <c r="B515" s="6" t="s">
        <v>510</v>
      </c>
      <c r="C515" s="7" t="s">
        <v>9</v>
      </c>
      <c r="D515" s="6" t="s">
        <v>10</v>
      </c>
      <c r="E515" s="8">
        <v>23479880</v>
      </c>
      <c r="F515" s="8">
        <v>23479880</v>
      </c>
      <c r="G515" s="8">
        <v>130294.55</v>
      </c>
      <c r="H515" s="8">
        <v>575159.87</v>
      </c>
    </row>
    <row r="516" spans="1:8" outlineLevel="1" x14ac:dyDescent="0.25">
      <c r="A516" s="3">
        <v>2023</v>
      </c>
      <c r="B516" s="6" t="s">
        <v>511</v>
      </c>
      <c r="C516" s="7" t="s">
        <v>9</v>
      </c>
      <c r="D516" s="6" t="s">
        <v>10</v>
      </c>
      <c r="E516" s="8">
        <v>23070050</v>
      </c>
      <c r="F516" s="8">
        <v>23070050</v>
      </c>
      <c r="G516" s="8">
        <v>128020.32</v>
      </c>
      <c r="H516" s="8">
        <v>573501.48</v>
      </c>
    </row>
    <row r="517" spans="1:8" outlineLevel="1" x14ac:dyDescent="0.25">
      <c r="A517" s="3">
        <v>2023</v>
      </c>
      <c r="B517" s="6" t="s">
        <v>512</v>
      </c>
      <c r="C517" s="7" t="s">
        <v>9</v>
      </c>
      <c r="D517" s="6" t="s">
        <v>10</v>
      </c>
      <c r="E517" s="8">
        <v>24843400</v>
      </c>
      <c r="F517" s="8">
        <v>24843400</v>
      </c>
      <c r="G517" s="8">
        <v>137861</v>
      </c>
      <c r="H517" s="8">
        <v>573248.36</v>
      </c>
    </row>
    <row r="518" spans="1:8" outlineLevel="1" x14ac:dyDescent="0.25">
      <c r="A518" s="3">
        <v>2023</v>
      </c>
      <c r="B518" s="6" t="s">
        <v>513</v>
      </c>
      <c r="C518" s="7" t="s">
        <v>9</v>
      </c>
      <c r="D518" s="6" t="s">
        <v>10</v>
      </c>
      <c r="E518" s="8">
        <v>26388240</v>
      </c>
      <c r="F518" s="8">
        <v>26388240</v>
      </c>
      <c r="G518" s="8">
        <v>146433.62</v>
      </c>
      <c r="H518" s="8">
        <v>572766.61</v>
      </c>
    </row>
    <row r="519" spans="1:8" outlineLevel="1" x14ac:dyDescent="0.25">
      <c r="A519" s="3">
        <v>2023</v>
      </c>
      <c r="B519" s="6" t="s">
        <v>514</v>
      </c>
      <c r="C519" s="7" t="s">
        <v>9</v>
      </c>
      <c r="D519" s="6" t="s">
        <v>10</v>
      </c>
      <c r="E519" s="8">
        <v>25060290</v>
      </c>
      <c r="F519" s="8">
        <v>25060290</v>
      </c>
      <c r="G519" s="8">
        <v>139064.56</v>
      </c>
      <c r="H519" s="8">
        <v>572641.43999999994</v>
      </c>
    </row>
    <row r="520" spans="1:8" outlineLevel="1" x14ac:dyDescent="0.25">
      <c r="A520" s="3">
        <v>2023</v>
      </c>
      <c r="B520" s="6" t="s">
        <v>515</v>
      </c>
      <c r="C520" s="7" t="s">
        <v>9</v>
      </c>
      <c r="D520" s="6" t="s">
        <v>10</v>
      </c>
      <c r="E520" s="8">
        <v>24875650</v>
      </c>
      <c r="F520" s="8">
        <v>24875650</v>
      </c>
      <c r="G520" s="8">
        <v>138039.96</v>
      </c>
      <c r="H520" s="8">
        <v>571272.44999999995</v>
      </c>
    </row>
    <row r="521" spans="1:8" outlineLevel="1" x14ac:dyDescent="0.25">
      <c r="A521" s="3">
        <v>2023</v>
      </c>
      <c r="B521" s="6" t="s">
        <v>516</v>
      </c>
      <c r="C521" s="7" t="s">
        <v>9</v>
      </c>
      <c r="D521" s="6" t="s">
        <v>10</v>
      </c>
      <c r="E521" s="8">
        <v>24298730</v>
      </c>
      <c r="F521" s="8">
        <v>24298730</v>
      </c>
      <c r="G521" s="8">
        <v>134838.51</v>
      </c>
      <c r="H521" s="8">
        <v>571129.73</v>
      </c>
    </row>
    <row r="522" spans="1:8" outlineLevel="1" x14ac:dyDescent="0.25">
      <c r="A522" s="3">
        <v>2023</v>
      </c>
      <c r="B522" s="6" t="s">
        <v>517</v>
      </c>
      <c r="C522" s="7" t="s">
        <v>9</v>
      </c>
      <c r="D522" s="6" t="s">
        <v>10</v>
      </c>
      <c r="E522" s="8">
        <v>25027910</v>
      </c>
      <c r="F522" s="8">
        <v>25027910</v>
      </c>
      <c r="G522" s="8">
        <v>138884.88</v>
      </c>
      <c r="H522" s="8">
        <v>570663.18000000005</v>
      </c>
    </row>
    <row r="523" spans="1:8" outlineLevel="1" x14ac:dyDescent="0.25">
      <c r="A523" s="3">
        <v>2023</v>
      </c>
      <c r="B523" s="6" t="s">
        <v>518</v>
      </c>
      <c r="C523" s="7" t="s">
        <v>9</v>
      </c>
      <c r="D523" s="6" t="s">
        <v>10</v>
      </c>
      <c r="E523" s="8">
        <v>24921170</v>
      </c>
      <c r="F523" s="8">
        <v>24921170</v>
      </c>
      <c r="G523" s="8">
        <v>138292.56</v>
      </c>
      <c r="H523" s="8">
        <v>569112.93000000005</v>
      </c>
    </row>
    <row r="524" spans="1:8" outlineLevel="1" x14ac:dyDescent="0.25">
      <c r="A524" s="3">
        <v>2023</v>
      </c>
      <c r="B524" s="6" t="s">
        <v>519</v>
      </c>
      <c r="C524" s="7" t="s">
        <v>9</v>
      </c>
      <c r="D524" s="6" t="s">
        <v>10</v>
      </c>
      <c r="E524" s="8">
        <v>26154980</v>
      </c>
      <c r="F524" s="8">
        <v>26154980</v>
      </c>
      <c r="G524" s="8">
        <v>145139.22</v>
      </c>
      <c r="H524" s="8">
        <v>568703.93000000005</v>
      </c>
    </row>
    <row r="525" spans="1:8" outlineLevel="1" x14ac:dyDescent="0.25">
      <c r="A525" s="3">
        <v>2023</v>
      </c>
      <c r="B525" s="6" t="s">
        <v>520</v>
      </c>
      <c r="C525" s="7" t="s">
        <v>9</v>
      </c>
      <c r="D525" s="6" t="s">
        <v>10</v>
      </c>
      <c r="E525" s="8">
        <v>20513180</v>
      </c>
      <c r="F525" s="8">
        <v>20513180</v>
      </c>
      <c r="G525" s="8">
        <v>113831.74</v>
      </c>
      <c r="H525" s="8">
        <v>568276.84</v>
      </c>
    </row>
    <row r="526" spans="1:8" outlineLevel="1" x14ac:dyDescent="0.25">
      <c r="A526" s="3">
        <v>2023</v>
      </c>
      <c r="B526" s="6" t="s">
        <v>521</v>
      </c>
      <c r="C526" s="7" t="s">
        <v>9</v>
      </c>
      <c r="D526" s="6" t="s">
        <v>10</v>
      </c>
      <c r="E526" s="8">
        <v>23699870</v>
      </c>
      <c r="F526" s="8">
        <v>23699870</v>
      </c>
      <c r="G526" s="8">
        <v>131515.32</v>
      </c>
      <c r="H526" s="8">
        <v>565786.81999999995</v>
      </c>
    </row>
    <row r="527" spans="1:8" outlineLevel="1" x14ac:dyDescent="0.25">
      <c r="A527" s="3">
        <v>2023</v>
      </c>
      <c r="B527" s="6" t="s">
        <v>522</v>
      </c>
      <c r="C527" s="7" t="s">
        <v>9</v>
      </c>
      <c r="D527" s="6" t="s">
        <v>10</v>
      </c>
      <c r="E527" s="8">
        <v>26910330</v>
      </c>
      <c r="F527" s="8">
        <v>26910330</v>
      </c>
      <c r="G527" s="8">
        <v>149330.79999999999</v>
      </c>
      <c r="H527" s="8">
        <v>564404.72</v>
      </c>
    </row>
    <row r="528" spans="1:8" outlineLevel="1" x14ac:dyDescent="0.25">
      <c r="A528" s="3">
        <v>2023</v>
      </c>
      <c r="B528" s="6" t="s">
        <v>523</v>
      </c>
      <c r="C528" s="7" t="s">
        <v>9</v>
      </c>
      <c r="D528" s="6" t="s">
        <v>10</v>
      </c>
      <c r="E528" s="8">
        <v>23317870</v>
      </c>
      <c r="F528" s="8">
        <v>23317870</v>
      </c>
      <c r="G528" s="8">
        <v>129395.52</v>
      </c>
      <c r="H528" s="8">
        <v>563668.73</v>
      </c>
    </row>
    <row r="529" spans="1:8" outlineLevel="1" x14ac:dyDescent="0.25">
      <c r="A529" s="3">
        <v>2023</v>
      </c>
      <c r="B529" s="6" t="s">
        <v>524</v>
      </c>
      <c r="C529" s="7" t="s">
        <v>9</v>
      </c>
      <c r="D529" s="6" t="s">
        <v>10</v>
      </c>
      <c r="E529" s="8">
        <v>26228920</v>
      </c>
      <c r="F529" s="8">
        <v>26228920</v>
      </c>
      <c r="G529" s="8">
        <v>145549.51999999999</v>
      </c>
      <c r="H529" s="8">
        <v>562555.27</v>
      </c>
    </row>
    <row r="530" spans="1:8" outlineLevel="1" x14ac:dyDescent="0.25">
      <c r="A530" s="3">
        <v>2023</v>
      </c>
      <c r="B530" s="6" t="s">
        <v>525</v>
      </c>
      <c r="C530" s="7" t="s">
        <v>9</v>
      </c>
      <c r="D530" s="6" t="s">
        <v>10</v>
      </c>
      <c r="E530" s="8">
        <v>24630960</v>
      </c>
      <c r="F530" s="8">
        <v>24630960</v>
      </c>
      <c r="G530" s="8">
        <v>136682.12</v>
      </c>
      <c r="H530" s="8">
        <v>560835.56999999995</v>
      </c>
    </row>
    <row r="531" spans="1:8" outlineLevel="1" x14ac:dyDescent="0.25">
      <c r="A531" s="3">
        <v>2023</v>
      </c>
      <c r="B531" s="6" t="s">
        <v>526</v>
      </c>
      <c r="C531" s="7" t="s">
        <v>9</v>
      </c>
      <c r="D531" s="6" t="s">
        <v>10</v>
      </c>
      <c r="E531" s="8">
        <v>25754010</v>
      </c>
      <c r="F531" s="8">
        <v>25754010</v>
      </c>
      <c r="G531" s="8">
        <v>142914.15</v>
      </c>
      <c r="H531" s="8">
        <v>560354.06999999995</v>
      </c>
    </row>
    <row r="532" spans="1:8" outlineLevel="1" x14ac:dyDescent="0.25">
      <c r="A532" s="3">
        <v>2023</v>
      </c>
      <c r="B532" s="6" t="s">
        <v>527</v>
      </c>
      <c r="C532" s="7" t="s">
        <v>9</v>
      </c>
      <c r="D532" s="6" t="s">
        <v>10</v>
      </c>
      <c r="E532" s="8">
        <v>25825090</v>
      </c>
      <c r="F532" s="8">
        <v>25825090</v>
      </c>
      <c r="G532" s="8">
        <v>143308.59</v>
      </c>
      <c r="H532" s="8">
        <v>560316.57999999996</v>
      </c>
    </row>
    <row r="533" spans="1:8" outlineLevel="1" x14ac:dyDescent="0.25">
      <c r="A533" s="3">
        <v>2023</v>
      </c>
      <c r="B533" s="6" t="s">
        <v>528</v>
      </c>
      <c r="C533" s="7" t="s">
        <v>9</v>
      </c>
      <c r="D533" s="6" t="s">
        <v>10</v>
      </c>
      <c r="E533" s="8">
        <v>26792810</v>
      </c>
      <c r="F533" s="8">
        <v>26792810</v>
      </c>
      <c r="G533" s="8">
        <v>148678.66</v>
      </c>
      <c r="H533" s="8">
        <v>559642.64</v>
      </c>
    </row>
    <row r="534" spans="1:8" outlineLevel="1" x14ac:dyDescent="0.25">
      <c r="A534" s="3">
        <v>2023</v>
      </c>
      <c r="B534" s="6" t="s">
        <v>529</v>
      </c>
      <c r="C534" s="7" t="s">
        <v>9</v>
      </c>
      <c r="D534" s="6" t="s">
        <v>10</v>
      </c>
      <c r="E534" s="8">
        <v>26635360</v>
      </c>
      <c r="F534" s="8">
        <v>26635360</v>
      </c>
      <c r="G534" s="8">
        <v>147804.94</v>
      </c>
      <c r="H534" s="8">
        <v>558862.18999999994</v>
      </c>
    </row>
    <row r="535" spans="1:8" outlineLevel="1" x14ac:dyDescent="0.25">
      <c r="A535" s="3">
        <v>2023</v>
      </c>
      <c r="B535" s="6" t="s">
        <v>530</v>
      </c>
      <c r="C535" s="7" t="s">
        <v>9</v>
      </c>
      <c r="D535" s="6" t="s">
        <v>10</v>
      </c>
      <c r="E535" s="8">
        <v>24525920</v>
      </c>
      <c r="F535" s="8">
        <v>24525920</v>
      </c>
      <c r="G535" s="8">
        <v>136099.24</v>
      </c>
      <c r="H535" s="8">
        <v>555446.67000000004</v>
      </c>
    </row>
    <row r="536" spans="1:8" outlineLevel="1" x14ac:dyDescent="0.25">
      <c r="A536" s="3">
        <v>2023</v>
      </c>
      <c r="B536" s="6" t="s">
        <v>531</v>
      </c>
      <c r="C536" s="7" t="s">
        <v>9</v>
      </c>
      <c r="D536" s="6" t="s">
        <v>10</v>
      </c>
      <c r="E536" s="8">
        <v>22612490</v>
      </c>
      <c r="F536" s="8">
        <v>22612490</v>
      </c>
      <c r="G536" s="8">
        <v>125481.23</v>
      </c>
      <c r="H536" s="8">
        <v>554001.99</v>
      </c>
    </row>
    <row r="537" spans="1:8" outlineLevel="1" x14ac:dyDescent="0.25">
      <c r="A537" s="3">
        <v>2023</v>
      </c>
      <c r="B537" s="6" t="s">
        <v>532</v>
      </c>
      <c r="C537" s="7" t="s">
        <v>9</v>
      </c>
      <c r="D537" s="6" t="s">
        <v>10</v>
      </c>
      <c r="E537" s="8">
        <v>24834650</v>
      </c>
      <c r="F537" s="8">
        <v>24834650</v>
      </c>
      <c r="G537" s="8">
        <v>137812.44</v>
      </c>
      <c r="H537" s="8">
        <v>553465.61</v>
      </c>
    </row>
    <row r="538" spans="1:8" outlineLevel="1" x14ac:dyDescent="0.25">
      <c r="A538" s="3">
        <v>2023</v>
      </c>
      <c r="B538" s="6" t="s">
        <v>533</v>
      </c>
      <c r="C538" s="7" t="s">
        <v>9</v>
      </c>
      <c r="D538" s="6" t="s">
        <v>10</v>
      </c>
      <c r="E538" s="8">
        <v>23274730</v>
      </c>
      <c r="F538" s="8">
        <v>23274730</v>
      </c>
      <c r="G538" s="8">
        <v>129156.13</v>
      </c>
      <c r="H538" s="8">
        <v>552169.09</v>
      </c>
    </row>
    <row r="539" spans="1:8" outlineLevel="1" x14ac:dyDescent="0.25">
      <c r="A539" s="3">
        <v>2023</v>
      </c>
      <c r="B539" s="6" t="s">
        <v>534</v>
      </c>
      <c r="C539" s="7" t="s">
        <v>9</v>
      </c>
      <c r="D539" s="6" t="s">
        <v>10</v>
      </c>
      <c r="E539" s="8">
        <v>25554010</v>
      </c>
      <c r="F539" s="8">
        <v>25554010</v>
      </c>
      <c r="G539" s="8">
        <v>141804.31</v>
      </c>
      <c r="H539" s="8">
        <v>551204.25</v>
      </c>
    </row>
    <row r="540" spans="1:8" outlineLevel="1" x14ac:dyDescent="0.25">
      <c r="A540" s="3">
        <v>2023</v>
      </c>
      <c r="B540" s="6" t="s">
        <v>535</v>
      </c>
      <c r="C540" s="7" t="s">
        <v>9</v>
      </c>
      <c r="D540" s="6" t="s">
        <v>10</v>
      </c>
      <c r="E540" s="8">
        <v>20672240</v>
      </c>
      <c r="F540" s="8">
        <v>20672240</v>
      </c>
      <c r="G540" s="8">
        <v>114714.39</v>
      </c>
      <c r="H540" s="8">
        <v>550892.72</v>
      </c>
    </row>
    <row r="541" spans="1:8" outlineLevel="1" x14ac:dyDescent="0.25">
      <c r="A541" s="3">
        <v>2023</v>
      </c>
      <c r="B541" s="6" t="s">
        <v>537</v>
      </c>
      <c r="C541" s="7" t="s">
        <v>9</v>
      </c>
      <c r="D541" s="6" t="s">
        <v>10</v>
      </c>
      <c r="E541" s="8">
        <v>23425600</v>
      </c>
      <c r="F541" s="8">
        <v>23425600</v>
      </c>
      <c r="G541" s="8">
        <v>129993.34</v>
      </c>
      <c r="H541" s="8">
        <v>547541.32999999996</v>
      </c>
    </row>
    <row r="542" spans="1:8" outlineLevel="1" x14ac:dyDescent="0.25">
      <c r="A542" s="3">
        <v>2023</v>
      </c>
      <c r="B542" s="6" t="s">
        <v>538</v>
      </c>
      <c r="C542" s="7" t="s">
        <v>9</v>
      </c>
      <c r="D542" s="6" t="s">
        <v>10</v>
      </c>
      <c r="E542" s="8">
        <v>21410090</v>
      </c>
      <c r="F542" s="8">
        <v>21410090</v>
      </c>
      <c r="G542" s="8">
        <v>118808.87</v>
      </c>
      <c r="H542" s="8">
        <v>547223.16</v>
      </c>
    </row>
    <row r="543" spans="1:8" outlineLevel="1" x14ac:dyDescent="0.25">
      <c r="A543" s="3">
        <v>2023</v>
      </c>
      <c r="B543" s="6" t="s">
        <v>540</v>
      </c>
      <c r="C543" s="7" t="s">
        <v>9</v>
      </c>
      <c r="D543" s="6" t="s">
        <v>10</v>
      </c>
      <c r="E543" s="8">
        <v>22674430</v>
      </c>
      <c r="F543" s="8">
        <v>22674430</v>
      </c>
      <c r="G543" s="8">
        <v>125824.95</v>
      </c>
      <c r="H543" s="8">
        <v>546127.11</v>
      </c>
    </row>
    <row r="544" spans="1:8" outlineLevel="1" x14ac:dyDescent="0.25">
      <c r="A544" s="3">
        <v>2023</v>
      </c>
      <c r="B544" s="6" t="s">
        <v>541</v>
      </c>
      <c r="C544" s="7" t="s">
        <v>9</v>
      </c>
      <c r="D544" s="6" t="s">
        <v>10</v>
      </c>
      <c r="E544" s="8">
        <v>23231510</v>
      </c>
      <c r="F544" s="8">
        <v>23231510</v>
      </c>
      <c r="G544" s="8">
        <v>128916.3</v>
      </c>
      <c r="H544" s="8">
        <v>544335.68000000005</v>
      </c>
    </row>
    <row r="545" spans="1:8" outlineLevel="1" x14ac:dyDescent="0.25">
      <c r="A545" s="3">
        <v>2023</v>
      </c>
      <c r="B545" s="6" t="s">
        <v>542</v>
      </c>
      <c r="C545" s="7" t="s">
        <v>9</v>
      </c>
      <c r="D545" s="6" t="s">
        <v>10</v>
      </c>
      <c r="E545" s="8">
        <v>20437810</v>
      </c>
      <c r="F545" s="8">
        <v>20437810</v>
      </c>
      <c r="G545" s="8">
        <v>113413.5</v>
      </c>
      <c r="H545" s="8">
        <v>542915.41</v>
      </c>
    </row>
    <row r="546" spans="1:8" outlineLevel="1" x14ac:dyDescent="0.25">
      <c r="A546" s="3">
        <v>2023</v>
      </c>
      <c r="B546" s="6" t="s">
        <v>543</v>
      </c>
      <c r="C546" s="7" t="s">
        <v>9</v>
      </c>
      <c r="D546" s="6" t="s">
        <v>10</v>
      </c>
      <c r="E546" s="8">
        <v>25809350</v>
      </c>
      <c r="F546" s="8">
        <v>25809350</v>
      </c>
      <c r="G546" s="8">
        <v>143221.25</v>
      </c>
      <c r="H546" s="8">
        <v>539735.73</v>
      </c>
    </row>
    <row r="547" spans="1:8" outlineLevel="1" x14ac:dyDescent="0.25">
      <c r="A547" s="3">
        <v>2023</v>
      </c>
      <c r="B547" s="6" t="s">
        <v>544</v>
      </c>
      <c r="C547" s="7" t="s">
        <v>9</v>
      </c>
      <c r="D547" s="6" t="s">
        <v>10</v>
      </c>
      <c r="E547" s="8">
        <v>20645270</v>
      </c>
      <c r="F547" s="8">
        <v>20645270</v>
      </c>
      <c r="G547" s="8">
        <v>114564.73</v>
      </c>
      <c r="H547" s="8">
        <v>538457.25</v>
      </c>
    </row>
    <row r="548" spans="1:8" outlineLevel="1" x14ac:dyDescent="0.25">
      <c r="A548" s="3">
        <v>2023</v>
      </c>
      <c r="B548" s="6" t="s">
        <v>545</v>
      </c>
      <c r="C548" s="7" t="s">
        <v>9</v>
      </c>
      <c r="D548" s="6" t="s">
        <v>10</v>
      </c>
      <c r="E548" s="8">
        <v>23567880</v>
      </c>
      <c r="F548" s="8">
        <v>23567880</v>
      </c>
      <c r="G548" s="8">
        <v>130782.88</v>
      </c>
      <c r="H548" s="8">
        <v>538396.42000000004</v>
      </c>
    </row>
    <row r="549" spans="1:8" outlineLevel="1" x14ac:dyDescent="0.25">
      <c r="A549" s="3">
        <v>2023</v>
      </c>
      <c r="B549" s="6" t="s">
        <v>546</v>
      </c>
      <c r="C549" s="7" t="s">
        <v>9</v>
      </c>
      <c r="D549" s="6" t="s">
        <v>10</v>
      </c>
      <c r="E549" s="8">
        <v>22550820</v>
      </c>
      <c r="F549" s="8">
        <v>22550820</v>
      </c>
      <c r="G549" s="8">
        <v>125139.01</v>
      </c>
      <c r="H549" s="8">
        <v>538209.14</v>
      </c>
    </row>
    <row r="550" spans="1:8" outlineLevel="1" x14ac:dyDescent="0.25">
      <c r="A550" s="3">
        <v>2023</v>
      </c>
      <c r="B550" s="6" t="s">
        <v>547</v>
      </c>
      <c r="C550" s="7" t="s">
        <v>9</v>
      </c>
      <c r="D550" s="6" t="s">
        <v>10</v>
      </c>
      <c r="E550" s="8">
        <v>24629000</v>
      </c>
      <c r="F550" s="8">
        <v>24629000</v>
      </c>
      <c r="G550" s="8">
        <v>136671.25</v>
      </c>
      <c r="H550" s="8">
        <v>536962.29</v>
      </c>
    </row>
    <row r="551" spans="1:8" outlineLevel="1" x14ac:dyDescent="0.25">
      <c r="A551" s="3">
        <v>2023</v>
      </c>
      <c r="B551" s="6" t="s">
        <v>548</v>
      </c>
      <c r="C551" s="7" t="s">
        <v>9</v>
      </c>
      <c r="D551" s="6" t="s">
        <v>10</v>
      </c>
      <c r="E551" s="8">
        <v>24031990</v>
      </c>
      <c r="F551" s="8">
        <v>24031990</v>
      </c>
      <c r="G551" s="8">
        <v>133358.32</v>
      </c>
      <c r="H551" s="8">
        <v>536513.73</v>
      </c>
    </row>
    <row r="552" spans="1:8" outlineLevel="1" x14ac:dyDescent="0.25">
      <c r="A552" s="3">
        <v>2023</v>
      </c>
      <c r="B552" s="6" t="s">
        <v>549</v>
      </c>
      <c r="C552" s="7" t="s">
        <v>9</v>
      </c>
      <c r="D552" s="6" t="s">
        <v>10</v>
      </c>
      <c r="E552" s="8">
        <v>23509400</v>
      </c>
      <c r="F552" s="8">
        <v>23509400</v>
      </c>
      <c r="G552" s="8">
        <v>130458.36</v>
      </c>
      <c r="H552" s="8">
        <v>535758.47</v>
      </c>
    </row>
    <row r="553" spans="1:8" outlineLevel="1" x14ac:dyDescent="0.25">
      <c r="A553" s="3">
        <v>2023</v>
      </c>
      <c r="B553" s="6" t="s">
        <v>551</v>
      </c>
      <c r="C553" s="7" t="s">
        <v>9</v>
      </c>
      <c r="D553" s="6" t="s">
        <v>10</v>
      </c>
      <c r="E553" s="8">
        <v>22917600</v>
      </c>
      <c r="F553" s="8">
        <v>22917600</v>
      </c>
      <c r="G553" s="8">
        <v>127174.35</v>
      </c>
      <c r="H553" s="8">
        <v>532363.74</v>
      </c>
    </row>
    <row r="554" spans="1:8" outlineLevel="1" x14ac:dyDescent="0.25">
      <c r="A554" s="3">
        <v>2023</v>
      </c>
      <c r="B554" s="6" t="s">
        <v>552</v>
      </c>
      <c r="C554" s="7" t="s">
        <v>9</v>
      </c>
      <c r="D554" s="6" t="s">
        <v>10</v>
      </c>
      <c r="E554" s="8">
        <v>21678280</v>
      </c>
      <c r="F554" s="8">
        <v>21678280</v>
      </c>
      <c r="G554" s="8">
        <v>120297.11</v>
      </c>
      <c r="H554" s="8">
        <v>531770.12</v>
      </c>
    </row>
    <row r="555" spans="1:8" outlineLevel="1" x14ac:dyDescent="0.25">
      <c r="A555" s="3">
        <v>2023</v>
      </c>
      <c r="B555" s="6" t="s">
        <v>553</v>
      </c>
      <c r="C555" s="7" t="s">
        <v>9</v>
      </c>
      <c r="D555" s="6" t="s">
        <v>10</v>
      </c>
      <c r="E555" s="8">
        <v>26200000</v>
      </c>
      <c r="F555" s="8">
        <v>26200000</v>
      </c>
      <c r="G555" s="8">
        <v>145389.04</v>
      </c>
      <c r="H555" s="8">
        <v>531312.96</v>
      </c>
    </row>
    <row r="556" spans="1:8" outlineLevel="1" x14ac:dyDescent="0.25">
      <c r="A556" s="3">
        <v>2023</v>
      </c>
      <c r="B556" s="6" t="s">
        <v>554</v>
      </c>
      <c r="C556" s="7" t="s">
        <v>9</v>
      </c>
      <c r="D556" s="6" t="s">
        <v>10</v>
      </c>
      <c r="E556" s="8">
        <v>22982330</v>
      </c>
      <c r="F556" s="8">
        <v>22982330</v>
      </c>
      <c r="G556" s="8">
        <v>127533.55</v>
      </c>
      <c r="H556" s="8">
        <v>531081.85</v>
      </c>
    </row>
    <row r="557" spans="1:8" outlineLevel="1" x14ac:dyDescent="0.25">
      <c r="A557" s="3">
        <v>2023</v>
      </c>
      <c r="B557" s="6" t="s">
        <v>555</v>
      </c>
      <c r="C557" s="7" t="s">
        <v>9</v>
      </c>
      <c r="D557" s="6" t="s">
        <v>10</v>
      </c>
      <c r="E557" s="8">
        <v>21394490</v>
      </c>
      <c r="F557" s="8">
        <v>21394490</v>
      </c>
      <c r="G557" s="8">
        <v>118722.3</v>
      </c>
      <c r="H557" s="8">
        <v>530686.97</v>
      </c>
    </row>
    <row r="558" spans="1:8" outlineLevel="1" x14ac:dyDescent="0.25">
      <c r="A558" s="3">
        <v>2023</v>
      </c>
      <c r="B558" s="6" t="s">
        <v>556</v>
      </c>
      <c r="C558" s="7" t="s">
        <v>9</v>
      </c>
      <c r="D558" s="6" t="s">
        <v>10</v>
      </c>
      <c r="E558" s="8">
        <v>20137120</v>
      </c>
      <c r="F558" s="8">
        <v>20137120</v>
      </c>
      <c r="G558" s="8">
        <v>111744.91</v>
      </c>
      <c r="H558" s="8">
        <v>528059.82999999996</v>
      </c>
    </row>
    <row r="559" spans="1:8" outlineLevel="1" x14ac:dyDescent="0.25">
      <c r="A559" s="3">
        <v>2023</v>
      </c>
      <c r="B559" s="6" t="s">
        <v>557</v>
      </c>
      <c r="C559" s="7" t="s">
        <v>9</v>
      </c>
      <c r="D559" s="6" t="s">
        <v>10</v>
      </c>
      <c r="E559" s="8">
        <v>24665310</v>
      </c>
      <c r="F559" s="8">
        <v>24665310</v>
      </c>
      <c r="G559" s="8">
        <v>136872.74</v>
      </c>
      <c r="H559" s="8">
        <v>527800.18000000005</v>
      </c>
    </row>
    <row r="560" spans="1:8" outlineLevel="1" x14ac:dyDescent="0.25">
      <c r="A560" s="3">
        <v>2023</v>
      </c>
      <c r="B560" s="6" t="s">
        <v>558</v>
      </c>
      <c r="C560" s="7" t="s">
        <v>9</v>
      </c>
      <c r="D560" s="6" t="s">
        <v>10</v>
      </c>
      <c r="E560" s="8">
        <v>22636200</v>
      </c>
      <c r="F560" s="8">
        <v>22636200</v>
      </c>
      <c r="G560" s="8">
        <v>125612.8</v>
      </c>
      <c r="H560" s="8">
        <v>524618.05000000005</v>
      </c>
    </row>
    <row r="561" spans="1:8" outlineLevel="1" x14ac:dyDescent="0.25">
      <c r="A561" s="3">
        <v>2023</v>
      </c>
      <c r="B561" s="6" t="s">
        <v>559</v>
      </c>
      <c r="C561" s="7" t="s">
        <v>9</v>
      </c>
      <c r="D561" s="6" t="s">
        <v>10</v>
      </c>
      <c r="E561" s="8">
        <v>21013480</v>
      </c>
      <c r="F561" s="8">
        <v>21013480</v>
      </c>
      <c r="G561" s="8">
        <v>116608</v>
      </c>
      <c r="H561" s="8">
        <v>523228.19</v>
      </c>
    </row>
    <row r="562" spans="1:8" outlineLevel="1" x14ac:dyDescent="0.25">
      <c r="A562" s="3">
        <v>2023</v>
      </c>
      <c r="B562" s="6" t="s">
        <v>560</v>
      </c>
      <c r="C562" s="7" t="s">
        <v>9</v>
      </c>
      <c r="D562" s="6" t="s">
        <v>10</v>
      </c>
      <c r="E562" s="8">
        <v>24286460</v>
      </c>
      <c r="F562" s="8">
        <v>24286460</v>
      </c>
      <c r="G562" s="8">
        <v>134770.42000000001</v>
      </c>
      <c r="H562" s="8">
        <v>522148.12</v>
      </c>
    </row>
    <row r="563" spans="1:8" outlineLevel="1" x14ac:dyDescent="0.25">
      <c r="A563" s="3">
        <v>2023</v>
      </c>
      <c r="B563" s="6" t="s">
        <v>561</v>
      </c>
      <c r="C563" s="7" t="s">
        <v>9</v>
      </c>
      <c r="D563" s="6" t="s">
        <v>10</v>
      </c>
      <c r="E563" s="8">
        <v>19859770</v>
      </c>
      <c r="F563" s="8">
        <v>19859770</v>
      </c>
      <c r="G563" s="8">
        <v>110205.84</v>
      </c>
      <c r="H563" s="8">
        <v>521918.27</v>
      </c>
    </row>
    <row r="564" spans="1:8" outlineLevel="1" x14ac:dyDescent="0.25">
      <c r="A564" s="3">
        <v>2023</v>
      </c>
      <c r="B564" s="6" t="s">
        <v>562</v>
      </c>
      <c r="C564" s="7" t="s">
        <v>9</v>
      </c>
      <c r="D564" s="6" t="s">
        <v>10</v>
      </c>
      <c r="E564" s="8">
        <v>23849730</v>
      </c>
      <c r="F564" s="8">
        <v>23849730</v>
      </c>
      <c r="G564" s="8">
        <v>132346.92000000001</v>
      </c>
      <c r="H564" s="8">
        <v>521882.94</v>
      </c>
    </row>
    <row r="565" spans="1:8" outlineLevel="1" x14ac:dyDescent="0.25">
      <c r="A565" s="3">
        <v>2023</v>
      </c>
      <c r="B565" s="6" t="s">
        <v>563</v>
      </c>
      <c r="C565" s="7" t="s">
        <v>9</v>
      </c>
      <c r="D565" s="6" t="s">
        <v>10</v>
      </c>
      <c r="E565" s="8">
        <v>22123730</v>
      </c>
      <c r="F565" s="8">
        <v>22123730</v>
      </c>
      <c r="G565" s="8">
        <v>122769</v>
      </c>
      <c r="H565" s="8">
        <v>521408.59</v>
      </c>
    </row>
    <row r="566" spans="1:8" outlineLevel="1" x14ac:dyDescent="0.25">
      <c r="A566" s="3">
        <v>2023</v>
      </c>
      <c r="B566" s="6" t="s">
        <v>564</v>
      </c>
      <c r="C566" s="7" t="s">
        <v>9</v>
      </c>
      <c r="D566" s="6" t="s">
        <v>10</v>
      </c>
      <c r="E566" s="8">
        <v>26800000</v>
      </c>
      <c r="F566" s="8">
        <v>26800000</v>
      </c>
      <c r="G566" s="8">
        <v>148718.56</v>
      </c>
      <c r="H566" s="8">
        <v>520571.34</v>
      </c>
    </row>
    <row r="567" spans="1:8" outlineLevel="1" x14ac:dyDescent="0.25">
      <c r="A567" s="3">
        <v>2023</v>
      </c>
      <c r="B567" s="6" t="s">
        <v>565</v>
      </c>
      <c r="C567" s="7" t="s">
        <v>9</v>
      </c>
      <c r="D567" s="6" t="s">
        <v>10</v>
      </c>
      <c r="E567" s="8">
        <v>18359750</v>
      </c>
      <c r="F567" s="8">
        <v>18359750</v>
      </c>
      <c r="G567" s="8">
        <v>101881.92</v>
      </c>
      <c r="H567" s="8">
        <v>520369.86</v>
      </c>
    </row>
    <row r="568" spans="1:8" outlineLevel="1" x14ac:dyDescent="0.25">
      <c r="A568" s="3">
        <v>2023</v>
      </c>
      <c r="B568" s="6" t="s">
        <v>566</v>
      </c>
      <c r="C568" s="7" t="s">
        <v>9</v>
      </c>
      <c r="D568" s="6" t="s">
        <v>10</v>
      </c>
      <c r="E568" s="8">
        <v>23403820</v>
      </c>
      <c r="F568" s="8">
        <v>23403820</v>
      </c>
      <c r="G568" s="8">
        <v>129872.48</v>
      </c>
      <c r="H568" s="8">
        <v>519834.9</v>
      </c>
    </row>
    <row r="569" spans="1:8" outlineLevel="1" x14ac:dyDescent="0.25">
      <c r="A569" s="3">
        <v>2023</v>
      </c>
      <c r="B569" s="6" t="s">
        <v>567</v>
      </c>
      <c r="C569" s="7" t="s">
        <v>9</v>
      </c>
      <c r="D569" s="6" t="s">
        <v>10</v>
      </c>
      <c r="E569" s="8">
        <v>22756310</v>
      </c>
      <c r="F569" s="8">
        <v>22756310</v>
      </c>
      <c r="G569" s="8">
        <v>126279.32</v>
      </c>
      <c r="H569" s="8">
        <v>519171.1</v>
      </c>
    </row>
    <row r="570" spans="1:8" outlineLevel="1" x14ac:dyDescent="0.25">
      <c r="A570" s="3">
        <v>2023</v>
      </c>
      <c r="B570" s="6" t="s">
        <v>568</v>
      </c>
      <c r="C570" s="7" t="s">
        <v>9</v>
      </c>
      <c r="D570" s="6" t="s">
        <v>10</v>
      </c>
      <c r="E570" s="8">
        <v>23752540</v>
      </c>
      <c r="F570" s="8">
        <v>23752540</v>
      </c>
      <c r="G570" s="8">
        <v>131807.59</v>
      </c>
      <c r="H570" s="8">
        <v>518675.25</v>
      </c>
    </row>
    <row r="571" spans="1:8" outlineLevel="1" x14ac:dyDescent="0.25">
      <c r="A571" s="3">
        <v>2023</v>
      </c>
      <c r="B571" s="6" t="s">
        <v>569</v>
      </c>
      <c r="C571" s="7" t="s">
        <v>9</v>
      </c>
      <c r="D571" s="6" t="s">
        <v>10</v>
      </c>
      <c r="E571" s="8">
        <v>20710050</v>
      </c>
      <c r="F571" s="8">
        <v>20710050</v>
      </c>
      <c r="G571" s="8">
        <v>114924.21</v>
      </c>
      <c r="H571" s="8">
        <v>518520.68</v>
      </c>
    </row>
    <row r="572" spans="1:8" outlineLevel="1" x14ac:dyDescent="0.25">
      <c r="A572" s="3">
        <v>2023</v>
      </c>
      <c r="B572" s="6" t="s">
        <v>570</v>
      </c>
      <c r="C572" s="7" t="s">
        <v>9</v>
      </c>
      <c r="D572" s="6" t="s">
        <v>10</v>
      </c>
      <c r="E572" s="8">
        <v>24148410</v>
      </c>
      <c r="F572" s="8">
        <v>24148410</v>
      </c>
      <c r="G572" s="8">
        <v>134004.35999999999</v>
      </c>
      <c r="H572" s="8">
        <v>517867.57</v>
      </c>
    </row>
    <row r="573" spans="1:8" outlineLevel="1" x14ac:dyDescent="0.25">
      <c r="A573" s="3">
        <v>2023</v>
      </c>
      <c r="B573" s="6" t="s">
        <v>571</v>
      </c>
      <c r="C573" s="7" t="s">
        <v>9</v>
      </c>
      <c r="D573" s="6" t="s">
        <v>10</v>
      </c>
      <c r="E573" s="8">
        <v>24809240</v>
      </c>
      <c r="F573" s="8">
        <v>24809240</v>
      </c>
      <c r="G573" s="8">
        <v>137671.43</v>
      </c>
      <c r="H573" s="8">
        <v>516220.15999999997</v>
      </c>
    </row>
    <row r="574" spans="1:8" outlineLevel="1" x14ac:dyDescent="0.25">
      <c r="A574" s="3">
        <v>2023</v>
      </c>
      <c r="B574" s="6" t="s">
        <v>572</v>
      </c>
      <c r="C574" s="7" t="s">
        <v>9</v>
      </c>
      <c r="D574" s="6" t="s">
        <v>10</v>
      </c>
      <c r="E574" s="8">
        <v>20530320</v>
      </c>
      <c r="F574" s="8">
        <v>20530320</v>
      </c>
      <c r="G574" s="8">
        <v>113926.85</v>
      </c>
      <c r="H574" s="8">
        <v>516209.88</v>
      </c>
    </row>
    <row r="575" spans="1:8" outlineLevel="1" x14ac:dyDescent="0.25">
      <c r="A575" s="3">
        <v>2023</v>
      </c>
      <c r="B575" s="6" t="s">
        <v>573</v>
      </c>
      <c r="C575" s="7" t="s">
        <v>9</v>
      </c>
      <c r="D575" s="6" t="s">
        <v>10</v>
      </c>
      <c r="E575" s="8">
        <v>23617610</v>
      </c>
      <c r="F575" s="8">
        <v>23617610</v>
      </c>
      <c r="G575" s="8">
        <v>131058.84</v>
      </c>
      <c r="H575" s="8">
        <v>515865.48</v>
      </c>
    </row>
    <row r="576" spans="1:8" outlineLevel="1" x14ac:dyDescent="0.25">
      <c r="A576" s="3">
        <v>2023</v>
      </c>
      <c r="B576" s="6" t="s">
        <v>574</v>
      </c>
      <c r="C576" s="7" t="s">
        <v>9</v>
      </c>
      <c r="D576" s="6" t="s">
        <v>10</v>
      </c>
      <c r="E576" s="8">
        <v>20598930</v>
      </c>
      <c r="F576" s="8">
        <v>20598930</v>
      </c>
      <c r="G576" s="8">
        <v>114307.58</v>
      </c>
      <c r="H576" s="8">
        <v>514925.82</v>
      </c>
    </row>
    <row r="577" spans="1:8" outlineLevel="1" x14ac:dyDescent="0.25">
      <c r="A577" s="3">
        <v>2023</v>
      </c>
      <c r="B577" s="6" t="s">
        <v>575</v>
      </c>
      <c r="C577" s="7" t="s">
        <v>9</v>
      </c>
      <c r="D577" s="6" t="s">
        <v>10</v>
      </c>
      <c r="E577" s="8">
        <v>19101240</v>
      </c>
      <c r="F577" s="8">
        <v>19101240</v>
      </c>
      <c r="G577" s="8">
        <v>105996.6</v>
      </c>
      <c r="H577" s="8">
        <v>514694.23</v>
      </c>
    </row>
    <row r="578" spans="1:8" outlineLevel="1" x14ac:dyDescent="0.25">
      <c r="A578" s="3">
        <v>2023</v>
      </c>
      <c r="B578" s="6" t="s">
        <v>576</v>
      </c>
      <c r="C578" s="7" t="s">
        <v>9</v>
      </c>
      <c r="D578" s="6" t="s">
        <v>10</v>
      </c>
      <c r="E578" s="8">
        <v>24688650</v>
      </c>
      <c r="F578" s="8">
        <v>24688650</v>
      </c>
      <c r="G578" s="8">
        <v>137002.26</v>
      </c>
      <c r="H578" s="8">
        <v>513410.77</v>
      </c>
    </row>
    <row r="579" spans="1:8" outlineLevel="1" x14ac:dyDescent="0.25">
      <c r="A579" s="3">
        <v>2023</v>
      </c>
      <c r="B579" s="6" t="s">
        <v>577</v>
      </c>
      <c r="C579" s="7" t="s">
        <v>9</v>
      </c>
      <c r="D579" s="6" t="s">
        <v>10</v>
      </c>
      <c r="E579" s="8">
        <v>21857290</v>
      </c>
      <c r="F579" s="8">
        <v>21857290</v>
      </c>
      <c r="G579" s="8">
        <v>121290.47</v>
      </c>
      <c r="H579" s="8">
        <v>512887.11</v>
      </c>
    </row>
    <row r="580" spans="1:8" outlineLevel="1" x14ac:dyDescent="0.25">
      <c r="A580" s="3">
        <v>2023</v>
      </c>
      <c r="B580" s="6" t="s">
        <v>578</v>
      </c>
      <c r="C580" s="7" t="s">
        <v>9</v>
      </c>
      <c r="D580" s="6" t="s">
        <v>10</v>
      </c>
      <c r="E580" s="8">
        <v>22078380</v>
      </c>
      <c r="F580" s="8">
        <v>22078380</v>
      </c>
      <c r="G580" s="8">
        <v>122517.35</v>
      </c>
      <c r="H580" s="8">
        <v>512292.35</v>
      </c>
    </row>
    <row r="581" spans="1:8" outlineLevel="1" x14ac:dyDescent="0.25">
      <c r="A581" s="3">
        <v>2023</v>
      </c>
      <c r="B581" s="6" t="s">
        <v>579</v>
      </c>
      <c r="C581" s="7" t="s">
        <v>9</v>
      </c>
      <c r="D581" s="6" t="s">
        <v>10</v>
      </c>
      <c r="E581" s="8">
        <v>23559900</v>
      </c>
      <c r="F581" s="8">
        <v>23559900</v>
      </c>
      <c r="G581" s="8">
        <v>130738.6</v>
      </c>
      <c r="H581" s="8">
        <v>512100.72</v>
      </c>
    </row>
    <row r="582" spans="1:8" outlineLevel="1" x14ac:dyDescent="0.25">
      <c r="A582" s="3">
        <v>2023</v>
      </c>
      <c r="B582" s="6" t="s">
        <v>581</v>
      </c>
      <c r="C582" s="7" t="s">
        <v>9</v>
      </c>
      <c r="D582" s="6" t="s">
        <v>10</v>
      </c>
      <c r="E582" s="8">
        <v>21536640</v>
      </c>
      <c r="F582" s="8">
        <v>21536640</v>
      </c>
      <c r="G582" s="8">
        <v>119511.12</v>
      </c>
      <c r="H582" s="8">
        <v>510960.19</v>
      </c>
    </row>
    <row r="583" spans="1:8" outlineLevel="1" x14ac:dyDescent="0.25">
      <c r="A583" s="3">
        <v>2023</v>
      </c>
      <c r="B583" s="6" t="s">
        <v>583</v>
      </c>
      <c r="C583" s="7" t="s">
        <v>9</v>
      </c>
      <c r="D583" s="6" t="s">
        <v>10</v>
      </c>
      <c r="E583" s="8">
        <v>21537810</v>
      </c>
      <c r="F583" s="8">
        <v>21537810</v>
      </c>
      <c r="G583" s="8">
        <v>119517.62</v>
      </c>
      <c r="H583" s="8">
        <v>509835.02</v>
      </c>
    </row>
    <row r="584" spans="1:8" outlineLevel="1" x14ac:dyDescent="0.25">
      <c r="A584" s="3">
        <v>2023</v>
      </c>
      <c r="B584" s="6" t="s">
        <v>584</v>
      </c>
      <c r="C584" s="7" t="s">
        <v>9</v>
      </c>
      <c r="D584" s="6" t="s">
        <v>10</v>
      </c>
      <c r="E584" s="8">
        <v>23299180</v>
      </c>
      <c r="F584" s="8">
        <v>23299180</v>
      </c>
      <c r="G584" s="8">
        <v>129291.81</v>
      </c>
      <c r="H584" s="8">
        <v>509770.84</v>
      </c>
    </row>
    <row r="585" spans="1:8" outlineLevel="1" x14ac:dyDescent="0.25">
      <c r="A585" s="3">
        <v>2023</v>
      </c>
      <c r="B585" s="6" t="s">
        <v>585</v>
      </c>
      <c r="C585" s="7" t="s">
        <v>9</v>
      </c>
      <c r="D585" s="6" t="s">
        <v>10</v>
      </c>
      <c r="E585" s="8">
        <v>23585050</v>
      </c>
      <c r="F585" s="8">
        <v>23585050</v>
      </c>
      <c r="G585" s="8">
        <v>130878.16</v>
      </c>
      <c r="H585" s="8">
        <v>509331.78</v>
      </c>
    </row>
    <row r="586" spans="1:8" outlineLevel="1" x14ac:dyDescent="0.25">
      <c r="A586" s="3">
        <v>2023</v>
      </c>
      <c r="B586" s="6" t="s">
        <v>586</v>
      </c>
      <c r="C586" s="7" t="s">
        <v>9</v>
      </c>
      <c r="D586" s="6" t="s">
        <v>10</v>
      </c>
      <c r="E586" s="8">
        <v>23899980</v>
      </c>
      <c r="F586" s="8">
        <v>23899980</v>
      </c>
      <c r="G586" s="8">
        <v>132625.76999999999</v>
      </c>
      <c r="H586" s="8">
        <v>509182.89</v>
      </c>
    </row>
    <row r="587" spans="1:8" outlineLevel="1" x14ac:dyDescent="0.25">
      <c r="A587" s="3">
        <v>2023</v>
      </c>
      <c r="B587" s="6" t="s">
        <v>587</v>
      </c>
      <c r="C587" s="7" t="s">
        <v>9</v>
      </c>
      <c r="D587" s="6" t="s">
        <v>10</v>
      </c>
      <c r="E587" s="8">
        <v>23615160</v>
      </c>
      <c r="F587" s="8">
        <v>23615160</v>
      </c>
      <c r="G587" s="8">
        <v>131045.25</v>
      </c>
      <c r="H587" s="8">
        <v>508364.7</v>
      </c>
    </row>
    <row r="588" spans="1:8" outlineLevel="1" x14ac:dyDescent="0.25">
      <c r="A588" s="3">
        <v>2023</v>
      </c>
      <c r="B588" s="6" t="s">
        <v>589</v>
      </c>
      <c r="C588" s="7" t="s">
        <v>9</v>
      </c>
      <c r="D588" s="6" t="s">
        <v>10</v>
      </c>
      <c r="E588" s="8">
        <v>22962350</v>
      </c>
      <c r="F588" s="8">
        <v>22962350</v>
      </c>
      <c r="G588" s="8">
        <v>127422.67</v>
      </c>
      <c r="H588" s="8">
        <v>507164.2</v>
      </c>
    </row>
    <row r="589" spans="1:8" outlineLevel="1" x14ac:dyDescent="0.25">
      <c r="A589" s="3">
        <v>2023</v>
      </c>
      <c r="B589" s="6" t="s">
        <v>590</v>
      </c>
      <c r="C589" s="7" t="s">
        <v>9</v>
      </c>
      <c r="D589" s="6" t="s">
        <v>10</v>
      </c>
      <c r="E589" s="8">
        <v>20766470</v>
      </c>
      <c r="F589" s="8">
        <v>20766470</v>
      </c>
      <c r="G589" s="8">
        <v>115237.3</v>
      </c>
      <c r="H589" s="8">
        <v>506212.87</v>
      </c>
    </row>
    <row r="590" spans="1:8" outlineLevel="1" x14ac:dyDescent="0.25">
      <c r="A590" s="3">
        <v>2023</v>
      </c>
      <c r="B590" s="6" t="s">
        <v>591</v>
      </c>
      <c r="C590" s="7" t="s">
        <v>9</v>
      </c>
      <c r="D590" s="6" t="s">
        <v>10</v>
      </c>
      <c r="E590" s="8">
        <v>24181930</v>
      </c>
      <c r="F590" s="8">
        <v>24181930</v>
      </c>
      <c r="G590" s="8">
        <v>134190.37</v>
      </c>
      <c r="H590" s="8">
        <v>505654.07</v>
      </c>
    </row>
    <row r="591" spans="1:8" outlineLevel="1" x14ac:dyDescent="0.25">
      <c r="A591" s="3">
        <v>2023</v>
      </c>
      <c r="B591" s="6" t="s">
        <v>592</v>
      </c>
      <c r="C591" s="7" t="s">
        <v>9</v>
      </c>
      <c r="D591" s="6" t="s">
        <v>10</v>
      </c>
      <c r="E591" s="8">
        <v>20821790</v>
      </c>
      <c r="F591" s="8">
        <v>20821790</v>
      </c>
      <c r="G591" s="8">
        <v>115544.28</v>
      </c>
      <c r="H591" s="8">
        <v>504665.7</v>
      </c>
    </row>
    <row r="592" spans="1:8" outlineLevel="1" x14ac:dyDescent="0.25">
      <c r="A592" s="3">
        <v>2023</v>
      </c>
      <c r="B592" s="6" t="s">
        <v>593</v>
      </c>
      <c r="C592" s="7" t="s">
        <v>9</v>
      </c>
      <c r="D592" s="6" t="s">
        <v>10</v>
      </c>
      <c r="E592" s="8">
        <v>20527720</v>
      </c>
      <c r="F592" s="8">
        <v>20527720</v>
      </c>
      <c r="G592" s="8">
        <v>113912.42</v>
      </c>
      <c r="H592" s="8">
        <v>503482.31</v>
      </c>
    </row>
    <row r="593" spans="1:8" outlineLevel="1" x14ac:dyDescent="0.25">
      <c r="A593" s="3">
        <v>2023</v>
      </c>
      <c r="B593" s="6" t="s">
        <v>594</v>
      </c>
      <c r="C593" s="7" t="s">
        <v>9</v>
      </c>
      <c r="D593" s="6" t="s">
        <v>10</v>
      </c>
      <c r="E593" s="8">
        <v>20446190</v>
      </c>
      <c r="F593" s="8">
        <v>20446190</v>
      </c>
      <c r="G593" s="8">
        <v>113460</v>
      </c>
      <c r="H593" s="8">
        <v>503425.8</v>
      </c>
    </row>
    <row r="594" spans="1:8" outlineLevel="1" x14ac:dyDescent="0.25">
      <c r="A594" s="3">
        <v>2023</v>
      </c>
      <c r="B594" s="6" t="s">
        <v>595</v>
      </c>
      <c r="C594" s="7" t="s">
        <v>9</v>
      </c>
      <c r="D594" s="6" t="s">
        <v>10</v>
      </c>
      <c r="E594" s="8">
        <v>21980000</v>
      </c>
      <c r="F594" s="8">
        <v>21980000</v>
      </c>
      <c r="G594" s="8">
        <v>121971.42</v>
      </c>
      <c r="H594" s="8">
        <v>503115.42</v>
      </c>
    </row>
    <row r="595" spans="1:8" outlineLevel="1" x14ac:dyDescent="0.25">
      <c r="A595" s="3">
        <v>2023</v>
      </c>
      <c r="B595" s="6" t="s">
        <v>596</v>
      </c>
      <c r="C595" s="7" t="s">
        <v>9</v>
      </c>
      <c r="D595" s="6" t="s">
        <v>10</v>
      </c>
      <c r="E595" s="8">
        <v>22712500</v>
      </c>
      <c r="F595" s="8">
        <v>22712500</v>
      </c>
      <c r="G595" s="8">
        <v>126036.21</v>
      </c>
      <c r="H595" s="8">
        <v>502790.36</v>
      </c>
    </row>
    <row r="596" spans="1:8" outlineLevel="1" x14ac:dyDescent="0.25">
      <c r="A596" s="3">
        <v>2023</v>
      </c>
      <c r="B596" s="6" t="s">
        <v>597</v>
      </c>
      <c r="C596" s="7" t="s">
        <v>9</v>
      </c>
      <c r="D596" s="6" t="s">
        <v>10</v>
      </c>
      <c r="E596" s="8">
        <v>23123020</v>
      </c>
      <c r="F596" s="8">
        <v>23123020</v>
      </c>
      <c r="G596" s="8">
        <v>128314.26</v>
      </c>
      <c r="H596" s="8">
        <v>500012.41</v>
      </c>
    </row>
    <row r="597" spans="1:8" outlineLevel="1" x14ac:dyDescent="0.25">
      <c r="A597" s="3">
        <v>2023</v>
      </c>
      <c r="B597" s="6" t="s">
        <v>598</v>
      </c>
      <c r="C597" s="7" t="s">
        <v>9</v>
      </c>
      <c r="D597" s="6" t="s">
        <v>10</v>
      </c>
      <c r="E597" s="8">
        <v>20522640</v>
      </c>
      <c r="F597" s="8">
        <v>20522640</v>
      </c>
      <c r="G597" s="8">
        <v>113884.23</v>
      </c>
      <c r="H597" s="8">
        <v>498742.04</v>
      </c>
    </row>
    <row r="598" spans="1:8" outlineLevel="1" x14ac:dyDescent="0.25">
      <c r="A598" s="3">
        <v>2023</v>
      </c>
      <c r="B598" s="6" t="s">
        <v>600</v>
      </c>
      <c r="C598" s="7" t="s">
        <v>9</v>
      </c>
      <c r="D598" s="6" t="s">
        <v>10</v>
      </c>
      <c r="E598" s="8">
        <v>23470220</v>
      </c>
      <c r="F598" s="8">
        <v>23470220</v>
      </c>
      <c r="G598" s="8">
        <v>130240.94</v>
      </c>
      <c r="H598" s="8">
        <v>497769.03</v>
      </c>
    </row>
    <row r="599" spans="1:8" outlineLevel="1" x14ac:dyDescent="0.25">
      <c r="A599" s="3">
        <v>2023</v>
      </c>
      <c r="B599" s="6" t="s">
        <v>601</v>
      </c>
      <c r="C599" s="7" t="s">
        <v>9</v>
      </c>
      <c r="D599" s="6" t="s">
        <v>10</v>
      </c>
      <c r="E599" s="8">
        <v>20977010</v>
      </c>
      <c r="F599" s="8">
        <v>20977010</v>
      </c>
      <c r="G599" s="8">
        <v>116405.62</v>
      </c>
      <c r="H599" s="8">
        <v>497735.16</v>
      </c>
    </row>
    <row r="600" spans="1:8" outlineLevel="1" x14ac:dyDescent="0.25">
      <c r="A600" s="3">
        <v>2023</v>
      </c>
      <c r="B600" s="6" t="s">
        <v>602</v>
      </c>
      <c r="C600" s="7" t="s">
        <v>9</v>
      </c>
      <c r="D600" s="6" t="s">
        <v>10</v>
      </c>
      <c r="E600" s="8">
        <v>22382040</v>
      </c>
      <c r="F600" s="8">
        <v>22382040</v>
      </c>
      <c r="G600" s="8">
        <v>124202.42</v>
      </c>
      <c r="H600" s="8">
        <v>497466.75</v>
      </c>
    </row>
    <row r="601" spans="1:8" outlineLevel="1" x14ac:dyDescent="0.25">
      <c r="A601" s="3">
        <v>2023</v>
      </c>
      <c r="B601" s="6" t="s">
        <v>603</v>
      </c>
      <c r="C601" s="7" t="s">
        <v>9</v>
      </c>
      <c r="D601" s="6" t="s">
        <v>10</v>
      </c>
      <c r="E601" s="8">
        <v>20848130</v>
      </c>
      <c r="F601" s="8">
        <v>20848130</v>
      </c>
      <c r="G601" s="8">
        <v>115690.44</v>
      </c>
      <c r="H601" s="8">
        <v>497308.66</v>
      </c>
    </row>
    <row r="602" spans="1:8" outlineLevel="1" x14ac:dyDescent="0.25">
      <c r="A602" s="3">
        <v>2023</v>
      </c>
      <c r="B602" s="6" t="s">
        <v>604</v>
      </c>
      <c r="C602" s="7" t="s">
        <v>9</v>
      </c>
      <c r="D602" s="6" t="s">
        <v>10</v>
      </c>
      <c r="E602" s="8">
        <v>23770450</v>
      </c>
      <c r="F602" s="8">
        <v>23770450</v>
      </c>
      <c r="G602" s="8">
        <v>131906.98000000001</v>
      </c>
      <c r="H602" s="8">
        <v>495631.34</v>
      </c>
    </row>
    <row r="603" spans="1:8" outlineLevel="1" x14ac:dyDescent="0.25">
      <c r="A603" s="3">
        <v>2023</v>
      </c>
      <c r="B603" s="6" t="s">
        <v>605</v>
      </c>
      <c r="C603" s="7" t="s">
        <v>9</v>
      </c>
      <c r="D603" s="6" t="s">
        <v>10</v>
      </c>
      <c r="E603" s="8">
        <v>21901240</v>
      </c>
      <c r="F603" s="8">
        <v>21901240</v>
      </c>
      <c r="G603" s="8">
        <v>121534.36</v>
      </c>
      <c r="H603" s="8">
        <v>495325.61</v>
      </c>
    </row>
    <row r="604" spans="1:8" outlineLevel="1" x14ac:dyDescent="0.25">
      <c r="A604" s="3">
        <v>2023</v>
      </c>
      <c r="B604" s="6" t="s">
        <v>606</v>
      </c>
      <c r="C604" s="7" t="s">
        <v>9</v>
      </c>
      <c r="D604" s="6" t="s">
        <v>10</v>
      </c>
      <c r="E604" s="8">
        <v>20224150</v>
      </c>
      <c r="F604" s="8">
        <v>20224150</v>
      </c>
      <c r="G604" s="8">
        <v>112227.85</v>
      </c>
      <c r="H604" s="8">
        <v>493829.96</v>
      </c>
    </row>
    <row r="605" spans="1:8" outlineLevel="1" x14ac:dyDescent="0.25">
      <c r="A605" s="3">
        <v>2023</v>
      </c>
      <c r="B605" s="6" t="s">
        <v>607</v>
      </c>
      <c r="C605" s="7" t="s">
        <v>9</v>
      </c>
      <c r="D605" s="6" t="s">
        <v>10</v>
      </c>
      <c r="E605" s="8">
        <v>24113380</v>
      </c>
      <c r="F605" s="8">
        <v>24113380</v>
      </c>
      <c r="G605" s="8">
        <v>133809.97</v>
      </c>
      <c r="H605" s="8">
        <v>493707.56</v>
      </c>
    </row>
    <row r="606" spans="1:8" outlineLevel="1" x14ac:dyDescent="0.25">
      <c r="A606" s="3">
        <v>2023</v>
      </c>
      <c r="B606" s="6" t="s">
        <v>608</v>
      </c>
      <c r="C606" s="7" t="s">
        <v>9</v>
      </c>
      <c r="D606" s="6" t="s">
        <v>10</v>
      </c>
      <c r="E606" s="8">
        <v>21953210</v>
      </c>
      <c r="F606" s="8">
        <v>21953210</v>
      </c>
      <c r="G606" s="8">
        <v>121822.75</v>
      </c>
      <c r="H606" s="8">
        <v>493488.35</v>
      </c>
    </row>
    <row r="607" spans="1:8" outlineLevel="1" x14ac:dyDescent="0.25">
      <c r="A607" s="3">
        <v>2023</v>
      </c>
      <c r="B607" s="6" t="s">
        <v>609</v>
      </c>
      <c r="C607" s="7" t="s">
        <v>9</v>
      </c>
      <c r="D607" s="6" t="s">
        <v>10</v>
      </c>
      <c r="E607" s="8">
        <v>19029800</v>
      </c>
      <c r="F607" s="8">
        <v>19029800</v>
      </c>
      <c r="G607" s="8">
        <v>105600.17</v>
      </c>
      <c r="H607" s="8">
        <v>491870.49</v>
      </c>
    </row>
    <row r="608" spans="1:8" outlineLevel="1" x14ac:dyDescent="0.25">
      <c r="A608" s="3">
        <v>2023</v>
      </c>
      <c r="B608" s="6" t="s">
        <v>610</v>
      </c>
      <c r="C608" s="7" t="s">
        <v>9</v>
      </c>
      <c r="D608" s="6" t="s">
        <v>10</v>
      </c>
      <c r="E608" s="8">
        <v>22129470</v>
      </c>
      <c r="F608" s="8">
        <v>22129470</v>
      </c>
      <c r="G608" s="8">
        <v>122800.85</v>
      </c>
      <c r="H608" s="8">
        <v>490096.52</v>
      </c>
    </row>
    <row r="609" spans="1:8" outlineLevel="1" x14ac:dyDescent="0.25">
      <c r="A609" s="3">
        <v>2023</v>
      </c>
      <c r="B609" s="6" t="s">
        <v>611</v>
      </c>
      <c r="C609" s="7" t="s">
        <v>9</v>
      </c>
      <c r="D609" s="6" t="s">
        <v>10</v>
      </c>
      <c r="E609" s="8">
        <v>21965560</v>
      </c>
      <c r="F609" s="8">
        <v>21965560</v>
      </c>
      <c r="G609" s="8">
        <v>121891.29</v>
      </c>
      <c r="H609" s="8">
        <v>489656.39</v>
      </c>
    </row>
    <row r="610" spans="1:8" outlineLevel="1" x14ac:dyDescent="0.25">
      <c r="A610" s="3">
        <v>2023</v>
      </c>
      <c r="B610" s="6" t="s">
        <v>612</v>
      </c>
      <c r="C610" s="7" t="s">
        <v>9</v>
      </c>
      <c r="D610" s="6" t="s">
        <v>10</v>
      </c>
      <c r="E610" s="8">
        <v>22035970</v>
      </c>
      <c r="F610" s="8">
        <v>22035970</v>
      </c>
      <c r="G610" s="8">
        <v>122282</v>
      </c>
      <c r="H610" s="8">
        <v>489433.51</v>
      </c>
    </row>
    <row r="611" spans="1:8" outlineLevel="1" x14ac:dyDescent="0.25">
      <c r="A611" s="3">
        <v>2023</v>
      </c>
      <c r="B611" s="6" t="s">
        <v>613</v>
      </c>
      <c r="C611" s="7" t="s">
        <v>9</v>
      </c>
      <c r="D611" s="6" t="s">
        <v>10</v>
      </c>
      <c r="E611" s="8">
        <v>18986270</v>
      </c>
      <c r="F611" s="8">
        <v>18986270</v>
      </c>
      <c r="G611" s="8">
        <v>105358.61</v>
      </c>
      <c r="H611" s="8">
        <v>488680.89</v>
      </c>
    </row>
    <row r="612" spans="1:8" outlineLevel="1" x14ac:dyDescent="0.25">
      <c r="A612" s="3">
        <v>2023</v>
      </c>
      <c r="B612" s="6" t="s">
        <v>614</v>
      </c>
      <c r="C612" s="7" t="s">
        <v>9</v>
      </c>
      <c r="D612" s="6" t="s">
        <v>10</v>
      </c>
      <c r="E612" s="8">
        <v>20253310</v>
      </c>
      <c r="F612" s="8">
        <v>20253310</v>
      </c>
      <c r="G612" s="8">
        <v>112389.67</v>
      </c>
      <c r="H612" s="8">
        <v>488113.74</v>
      </c>
    </row>
    <row r="613" spans="1:8" outlineLevel="1" x14ac:dyDescent="0.25">
      <c r="A613" s="3">
        <v>2023</v>
      </c>
      <c r="B613" s="6" t="s">
        <v>615</v>
      </c>
      <c r="C613" s="7" t="s">
        <v>9</v>
      </c>
      <c r="D613" s="6" t="s">
        <v>10</v>
      </c>
      <c r="E613" s="8">
        <v>20255400</v>
      </c>
      <c r="F613" s="8">
        <v>20255400</v>
      </c>
      <c r="G613" s="8">
        <v>112401.27</v>
      </c>
      <c r="H613" s="8">
        <v>487017.48</v>
      </c>
    </row>
    <row r="614" spans="1:8" outlineLevel="1" x14ac:dyDescent="0.25">
      <c r="A614" s="3">
        <v>2023</v>
      </c>
      <c r="B614" s="6" t="s">
        <v>616</v>
      </c>
      <c r="C614" s="7" t="s">
        <v>9</v>
      </c>
      <c r="D614" s="6" t="s">
        <v>10</v>
      </c>
      <c r="E614" s="8">
        <v>20618520</v>
      </c>
      <c r="F614" s="8">
        <v>20618520</v>
      </c>
      <c r="G614" s="8">
        <v>114416.29</v>
      </c>
      <c r="H614" s="8">
        <v>486983.72</v>
      </c>
    </row>
    <row r="615" spans="1:8" outlineLevel="1" x14ac:dyDescent="0.25">
      <c r="A615" s="3">
        <v>2023</v>
      </c>
      <c r="B615" s="6" t="s">
        <v>617</v>
      </c>
      <c r="C615" s="7" t="s">
        <v>9</v>
      </c>
      <c r="D615" s="6" t="s">
        <v>10</v>
      </c>
      <c r="E615" s="8">
        <v>21276440</v>
      </c>
      <c r="F615" s="8">
        <v>21276440</v>
      </c>
      <c r="G615" s="8">
        <v>118067.22</v>
      </c>
      <c r="H615" s="8">
        <v>486787.51</v>
      </c>
    </row>
    <row r="616" spans="1:8" outlineLevel="1" x14ac:dyDescent="0.25">
      <c r="A616" s="3">
        <v>2023</v>
      </c>
      <c r="B616" s="6" t="s">
        <v>618</v>
      </c>
      <c r="C616" s="7" t="s">
        <v>9</v>
      </c>
      <c r="D616" s="6" t="s">
        <v>10</v>
      </c>
      <c r="E616" s="8">
        <v>21025650</v>
      </c>
      <c r="F616" s="8">
        <v>21025650</v>
      </c>
      <c r="G616" s="8">
        <v>116675.54</v>
      </c>
      <c r="H616" s="8">
        <v>486605.96</v>
      </c>
    </row>
    <row r="617" spans="1:8" outlineLevel="1" x14ac:dyDescent="0.25">
      <c r="A617" s="3">
        <v>2023</v>
      </c>
      <c r="B617" s="6" t="s">
        <v>619</v>
      </c>
      <c r="C617" s="7" t="s">
        <v>9</v>
      </c>
      <c r="D617" s="6" t="s">
        <v>10</v>
      </c>
      <c r="E617" s="8">
        <v>22883080</v>
      </c>
      <c r="F617" s="8">
        <v>22883080</v>
      </c>
      <c r="G617" s="8">
        <v>126982.79</v>
      </c>
      <c r="H617" s="8">
        <v>485846.43</v>
      </c>
    </row>
    <row r="618" spans="1:8" outlineLevel="1" x14ac:dyDescent="0.25">
      <c r="A618" s="3">
        <v>2023</v>
      </c>
      <c r="B618" s="6" t="s">
        <v>620</v>
      </c>
      <c r="C618" s="7" t="s">
        <v>9</v>
      </c>
      <c r="D618" s="6" t="s">
        <v>10</v>
      </c>
      <c r="E618" s="8">
        <v>20794480</v>
      </c>
      <c r="F618" s="8">
        <v>20794480</v>
      </c>
      <c r="G618" s="8">
        <v>115392.73</v>
      </c>
      <c r="H618" s="8">
        <v>484410.43</v>
      </c>
    </row>
    <row r="619" spans="1:8" outlineLevel="1" x14ac:dyDescent="0.25">
      <c r="A619" s="3">
        <v>2023</v>
      </c>
      <c r="B619" s="6" t="s">
        <v>621</v>
      </c>
      <c r="C619" s="7" t="s">
        <v>9</v>
      </c>
      <c r="D619" s="6" t="s">
        <v>10</v>
      </c>
      <c r="E619" s="8">
        <v>22678910</v>
      </c>
      <c r="F619" s="8">
        <v>22678910</v>
      </c>
      <c r="G619" s="8">
        <v>125849.81</v>
      </c>
      <c r="H619" s="8">
        <v>484108.92</v>
      </c>
    </row>
    <row r="620" spans="1:8" outlineLevel="1" x14ac:dyDescent="0.25">
      <c r="A620" s="3">
        <v>2023</v>
      </c>
      <c r="B620" s="6" t="s">
        <v>622</v>
      </c>
      <c r="C620" s="7" t="s">
        <v>9</v>
      </c>
      <c r="D620" s="6" t="s">
        <v>10</v>
      </c>
      <c r="E620" s="8">
        <v>21336130</v>
      </c>
      <c r="F620" s="8">
        <v>21336130</v>
      </c>
      <c r="G620" s="8">
        <v>118398.45</v>
      </c>
      <c r="H620" s="8">
        <v>481588.16</v>
      </c>
    </row>
    <row r="621" spans="1:8" outlineLevel="1" x14ac:dyDescent="0.25">
      <c r="A621" s="3">
        <v>2023</v>
      </c>
      <c r="B621" s="6" t="s">
        <v>623</v>
      </c>
      <c r="C621" s="7" t="s">
        <v>9</v>
      </c>
      <c r="D621" s="6" t="s">
        <v>10</v>
      </c>
      <c r="E621" s="8">
        <v>22015540</v>
      </c>
      <c r="F621" s="8">
        <v>22015540</v>
      </c>
      <c r="G621" s="8">
        <v>122168.63</v>
      </c>
      <c r="H621" s="8">
        <v>481543.79</v>
      </c>
    </row>
    <row r="622" spans="1:8" outlineLevel="1" x14ac:dyDescent="0.25">
      <c r="A622" s="3">
        <v>2023</v>
      </c>
      <c r="B622" s="6" t="s">
        <v>624</v>
      </c>
      <c r="C622" s="7" t="s">
        <v>9</v>
      </c>
      <c r="D622" s="6" t="s">
        <v>10</v>
      </c>
      <c r="E622" s="8">
        <v>21018470</v>
      </c>
      <c r="F622" s="8">
        <v>21018470</v>
      </c>
      <c r="G622" s="8">
        <v>116635.69</v>
      </c>
      <c r="H622" s="8">
        <v>480269.03</v>
      </c>
    </row>
    <row r="623" spans="1:8" outlineLevel="1" x14ac:dyDescent="0.25">
      <c r="A623" s="3">
        <v>2023</v>
      </c>
      <c r="B623" s="6" t="s">
        <v>625</v>
      </c>
      <c r="C623" s="7" t="s">
        <v>9</v>
      </c>
      <c r="D623" s="6" t="s">
        <v>10</v>
      </c>
      <c r="E623" s="8">
        <v>22706570</v>
      </c>
      <c r="F623" s="8">
        <v>22706570</v>
      </c>
      <c r="G623" s="8">
        <v>126003.3</v>
      </c>
      <c r="H623" s="8">
        <v>477093.64</v>
      </c>
    </row>
    <row r="624" spans="1:8" outlineLevel="1" x14ac:dyDescent="0.25">
      <c r="A624" s="3">
        <v>2023</v>
      </c>
      <c r="B624" s="6" t="s">
        <v>626</v>
      </c>
      <c r="C624" s="7" t="s">
        <v>9</v>
      </c>
      <c r="D624" s="6" t="s">
        <v>10</v>
      </c>
      <c r="E624" s="8">
        <v>21820350</v>
      </c>
      <c r="F624" s="8">
        <v>21820350</v>
      </c>
      <c r="G624" s="8">
        <v>121085.49</v>
      </c>
      <c r="H624" s="8">
        <v>476868.88</v>
      </c>
    </row>
    <row r="625" spans="1:8" outlineLevel="1" x14ac:dyDescent="0.25">
      <c r="A625" s="3">
        <v>2023</v>
      </c>
      <c r="B625" s="6" t="s">
        <v>627</v>
      </c>
      <c r="C625" s="7" t="s">
        <v>9</v>
      </c>
      <c r="D625" s="6" t="s">
        <v>10</v>
      </c>
      <c r="E625" s="8">
        <v>19707290</v>
      </c>
      <c r="F625" s="8">
        <v>19707290</v>
      </c>
      <c r="G625" s="8">
        <v>109359.69</v>
      </c>
      <c r="H625" s="8">
        <v>476291.37</v>
      </c>
    </row>
    <row r="626" spans="1:8" outlineLevel="1" x14ac:dyDescent="0.25">
      <c r="A626" s="3">
        <v>2023</v>
      </c>
      <c r="B626" s="6" t="s">
        <v>628</v>
      </c>
      <c r="C626" s="7" t="s">
        <v>9</v>
      </c>
      <c r="D626" s="6" t="s">
        <v>10</v>
      </c>
      <c r="E626" s="8">
        <v>21214460</v>
      </c>
      <c r="F626" s="8">
        <v>21214460</v>
      </c>
      <c r="G626" s="8">
        <v>117723.28</v>
      </c>
      <c r="H626" s="8">
        <v>472712.72</v>
      </c>
    </row>
    <row r="627" spans="1:8" outlineLevel="1" x14ac:dyDescent="0.25">
      <c r="A627" s="3">
        <v>2023</v>
      </c>
      <c r="B627" s="6" t="s">
        <v>629</v>
      </c>
      <c r="C627" s="7" t="s">
        <v>9</v>
      </c>
      <c r="D627" s="6" t="s">
        <v>10</v>
      </c>
      <c r="E627" s="8">
        <v>26160760</v>
      </c>
      <c r="F627" s="8">
        <v>26110760</v>
      </c>
      <c r="G627" s="8">
        <v>144893.82999999999</v>
      </c>
      <c r="H627" s="8">
        <v>470853.61</v>
      </c>
    </row>
    <row r="628" spans="1:8" outlineLevel="1" x14ac:dyDescent="0.25">
      <c r="A628" s="3">
        <v>2023</v>
      </c>
      <c r="B628" s="6" t="s">
        <v>630</v>
      </c>
      <c r="C628" s="7" t="s">
        <v>9</v>
      </c>
      <c r="D628" s="6" t="s">
        <v>10</v>
      </c>
      <c r="E628" s="8">
        <v>18879370</v>
      </c>
      <c r="F628" s="8">
        <v>18879370</v>
      </c>
      <c r="G628" s="8">
        <v>104765.4</v>
      </c>
      <c r="H628" s="8">
        <v>469886.9</v>
      </c>
    </row>
    <row r="629" spans="1:8" outlineLevel="1" x14ac:dyDescent="0.25">
      <c r="A629" s="3">
        <v>2023</v>
      </c>
      <c r="B629" s="6" t="s">
        <v>631</v>
      </c>
      <c r="C629" s="7" t="s">
        <v>9</v>
      </c>
      <c r="D629" s="6" t="s">
        <v>10</v>
      </c>
      <c r="E629" s="8">
        <v>21189590</v>
      </c>
      <c r="F629" s="8">
        <v>21189590</v>
      </c>
      <c r="G629" s="8">
        <v>117585.27</v>
      </c>
      <c r="H629" s="8">
        <v>468916.78</v>
      </c>
    </row>
    <row r="630" spans="1:8" outlineLevel="1" x14ac:dyDescent="0.25">
      <c r="A630" s="3">
        <v>2023</v>
      </c>
      <c r="B630" s="6" t="s">
        <v>632</v>
      </c>
      <c r="C630" s="7" t="s">
        <v>9</v>
      </c>
      <c r="D630" s="6" t="s">
        <v>10</v>
      </c>
      <c r="E630" s="8">
        <v>21627950</v>
      </c>
      <c r="F630" s="8">
        <v>21627950</v>
      </c>
      <c r="G630" s="8">
        <v>120017.82</v>
      </c>
      <c r="H630" s="8">
        <v>468438.94</v>
      </c>
    </row>
    <row r="631" spans="1:8" outlineLevel="1" x14ac:dyDescent="0.25">
      <c r="A631" s="3">
        <v>2023</v>
      </c>
      <c r="B631" s="6" t="s">
        <v>633</v>
      </c>
      <c r="C631" s="7" t="s">
        <v>9</v>
      </c>
      <c r="D631" s="6" t="s">
        <v>10</v>
      </c>
      <c r="E631" s="8">
        <v>19047770</v>
      </c>
      <c r="F631" s="8">
        <v>19047770</v>
      </c>
      <c r="G631" s="8">
        <v>105699.89</v>
      </c>
      <c r="H631" s="8">
        <v>467846.25</v>
      </c>
    </row>
    <row r="632" spans="1:8" outlineLevel="1" x14ac:dyDescent="0.25">
      <c r="A632" s="3">
        <v>2023</v>
      </c>
      <c r="B632" s="6" t="s">
        <v>634</v>
      </c>
      <c r="C632" s="7" t="s">
        <v>9</v>
      </c>
      <c r="D632" s="6" t="s">
        <v>10</v>
      </c>
      <c r="E632" s="8">
        <v>19710660</v>
      </c>
      <c r="F632" s="8">
        <v>19710660</v>
      </c>
      <c r="G632" s="8">
        <v>109378.39</v>
      </c>
      <c r="H632" s="8">
        <v>466607.35</v>
      </c>
    </row>
    <row r="633" spans="1:8" outlineLevel="1" x14ac:dyDescent="0.25">
      <c r="A633" s="3">
        <v>2023</v>
      </c>
      <c r="B633" s="6" t="s">
        <v>635</v>
      </c>
      <c r="C633" s="7" t="s">
        <v>9</v>
      </c>
      <c r="D633" s="6" t="s">
        <v>10</v>
      </c>
      <c r="E633" s="8">
        <v>20900000</v>
      </c>
      <c r="F633" s="8">
        <v>20900000</v>
      </c>
      <c r="G633" s="8">
        <v>115978.28</v>
      </c>
      <c r="H633" s="8">
        <v>466132.62</v>
      </c>
    </row>
    <row r="634" spans="1:8" outlineLevel="1" x14ac:dyDescent="0.25">
      <c r="A634" s="3">
        <v>2023</v>
      </c>
      <c r="B634" s="6" t="s">
        <v>636</v>
      </c>
      <c r="C634" s="7" t="s">
        <v>9</v>
      </c>
      <c r="D634" s="6" t="s">
        <v>10</v>
      </c>
      <c r="E634" s="8">
        <v>24680930</v>
      </c>
      <c r="F634" s="8">
        <v>24680930</v>
      </c>
      <c r="G634" s="8">
        <v>136959.42000000001</v>
      </c>
      <c r="H634" s="8">
        <v>465670.2</v>
      </c>
    </row>
    <row r="635" spans="1:8" outlineLevel="1" x14ac:dyDescent="0.25">
      <c r="A635" s="3">
        <v>2023</v>
      </c>
      <c r="B635" s="6" t="s">
        <v>637</v>
      </c>
      <c r="C635" s="7" t="s">
        <v>9</v>
      </c>
      <c r="D635" s="6" t="s">
        <v>10</v>
      </c>
      <c r="E635" s="8">
        <v>21099210</v>
      </c>
      <c r="F635" s="8">
        <v>21099210</v>
      </c>
      <c r="G635" s="8">
        <v>117083.74</v>
      </c>
      <c r="H635" s="8">
        <v>465118.14</v>
      </c>
    </row>
    <row r="636" spans="1:8" outlineLevel="1" x14ac:dyDescent="0.25">
      <c r="A636" s="3">
        <v>2023</v>
      </c>
      <c r="B636" s="6" t="s">
        <v>638</v>
      </c>
      <c r="C636" s="7" t="s">
        <v>9</v>
      </c>
      <c r="D636" s="6" t="s">
        <v>10</v>
      </c>
      <c r="E636" s="8">
        <v>21128279</v>
      </c>
      <c r="F636" s="8">
        <v>21103279</v>
      </c>
      <c r="G636" s="8">
        <v>117106.32</v>
      </c>
      <c r="H636" s="8">
        <v>464791.28</v>
      </c>
    </row>
    <row r="637" spans="1:8" outlineLevel="1" x14ac:dyDescent="0.25">
      <c r="A637" s="3">
        <v>2023</v>
      </c>
      <c r="B637" s="6" t="s">
        <v>639</v>
      </c>
      <c r="C637" s="7" t="s">
        <v>9</v>
      </c>
      <c r="D637" s="6" t="s">
        <v>10</v>
      </c>
      <c r="E637" s="8">
        <v>23111540</v>
      </c>
      <c r="F637" s="8">
        <v>23111540</v>
      </c>
      <c r="G637" s="8">
        <v>128250.56</v>
      </c>
      <c r="H637" s="8">
        <v>464461.6</v>
      </c>
    </row>
    <row r="638" spans="1:8" outlineLevel="1" x14ac:dyDescent="0.25">
      <c r="A638" s="3">
        <v>2023</v>
      </c>
      <c r="B638" s="6" t="s">
        <v>640</v>
      </c>
      <c r="C638" s="7" t="s">
        <v>9</v>
      </c>
      <c r="D638" s="6" t="s">
        <v>10</v>
      </c>
      <c r="E638" s="8">
        <v>19875330</v>
      </c>
      <c r="F638" s="8">
        <v>19875330</v>
      </c>
      <c r="G638" s="8">
        <v>110292.18</v>
      </c>
      <c r="H638" s="8">
        <v>462983.75</v>
      </c>
    </row>
    <row r="639" spans="1:8" outlineLevel="1" x14ac:dyDescent="0.25">
      <c r="A639" s="3">
        <v>2023</v>
      </c>
      <c r="B639" s="6" t="s">
        <v>641</v>
      </c>
      <c r="C639" s="7" t="s">
        <v>9</v>
      </c>
      <c r="D639" s="6" t="s">
        <v>10</v>
      </c>
      <c r="E639" s="8">
        <v>21666460</v>
      </c>
      <c r="F639" s="8">
        <v>21666460</v>
      </c>
      <c r="G639" s="8">
        <v>120231.52</v>
      </c>
      <c r="H639" s="8">
        <v>462062.17</v>
      </c>
    </row>
    <row r="640" spans="1:8" outlineLevel="1" x14ac:dyDescent="0.25">
      <c r="A640" s="3">
        <v>2023</v>
      </c>
      <c r="B640" s="6" t="s">
        <v>642</v>
      </c>
      <c r="C640" s="7" t="s">
        <v>9</v>
      </c>
      <c r="D640" s="6" t="s">
        <v>10</v>
      </c>
      <c r="E640" s="8">
        <v>21033090</v>
      </c>
      <c r="F640" s="8">
        <v>21033090</v>
      </c>
      <c r="G640" s="8">
        <v>116716.82</v>
      </c>
      <c r="H640" s="8">
        <v>462045.17</v>
      </c>
    </row>
    <row r="641" spans="1:8" outlineLevel="1" x14ac:dyDescent="0.25">
      <c r="A641" s="3">
        <v>2023</v>
      </c>
      <c r="B641" s="6" t="s">
        <v>643</v>
      </c>
      <c r="C641" s="7" t="s">
        <v>9</v>
      </c>
      <c r="D641" s="6" t="s">
        <v>10</v>
      </c>
      <c r="E641" s="8">
        <v>20295650</v>
      </c>
      <c r="F641" s="8">
        <v>20295650</v>
      </c>
      <c r="G641" s="8">
        <v>112624.62</v>
      </c>
      <c r="H641" s="8">
        <v>462033.68</v>
      </c>
    </row>
    <row r="642" spans="1:8" outlineLevel="1" x14ac:dyDescent="0.25">
      <c r="A642" s="3">
        <v>2023</v>
      </c>
      <c r="B642" s="6" t="s">
        <v>644</v>
      </c>
      <c r="C642" s="7" t="s">
        <v>9</v>
      </c>
      <c r="D642" s="6" t="s">
        <v>10</v>
      </c>
      <c r="E642" s="8">
        <v>21286990</v>
      </c>
      <c r="F642" s="8">
        <v>21286990</v>
      </c>
      <c r="G642" s="8">
        <v>118125.75999999999</v>
      </c>
      <c r="H642" s="8">
        <v>461723.94</v>
      </c>
    </row>
    <row r="643" spans="1:8" outlineLevel="1" x14ac:dyDescent="0.25">
      <c r="A643" s="3">
        <v>2023</v>
      </c>
      <c r="B643" s="6" t="s">
        <v>645</v>
      </c>
      <c r="C643" s="7" t="s">
        <v>9</v>
      </c>
      <c r="D643" s="6" t="s">
        <v>10</v>
      </c>
      <c r="E643" s="8">
        <v>18633910</v>
      </c>
      <c r="F643" s="8">
        <v>18633910</v>
      </c>
      <c r="G643" s="8">
        <v>103403.29</v>
      </c>
      <c r="H643" s="8">
        <v>461704.93</v>
      </c>
    </row>
    <row r="644" spans="1:8" outlineLevel="1" x14ac:dyDescent="0.25">
      <c r="A644" s="3">
        <v>2023</v>
      </c>
      <c r="B644" s="6" t="s">
        <v>646</v>
      </c>
      <c r="C644" s="7" t="s">
        <v>9</v>
      </c>
      <c r="D644" s="6" t="s">
        <v>10</v>
      </c>
      <c r="E644" s="8">
        <v>19282859</v>
      </c>
      <c r="F644" s="8">
        <v>19263158</v>
      </c>
      <c r="G644" s="8">
        <v>106895.12</v>
      </c>
      <c r="H644" s="8">
        <v>460637.99</v>
      </c>
    </row>
    <row r="645" spans="1:8" outlineLevel="1" x14ac:dyDescent="0.25">
      <c r="A645" s="3">
        <v>2023</v>
      </c>
      <c r="B645" s="6" t="s">
        <v>647</v>
      </c>
      <c r="C645" s="7" t="s">
        <v>9</v>
      </c>
      <c r="D645" s="6" t="s">
        <v>10</v>
      </c>
      <c r="E645" s="8">
        <v>20929650</v>
      </c>
      <c r="F645" s="8">
        <v>20929650</v>
      </c>
      <c r="G645" s="8">
        <v>116142.81</v>
      </c>
      <c r="H645" s="8">
        <v>459891.11</v>
      </c>
    </row>
    <row r="646" spans="1:8" outlineLevel="1" x14ac:dyDescent="0.25">
      <c r="A646" s="3">
        <v>2023</v>
      </c>
      <c r="B646" s="6" t="s">
        <v>648</v>
      </c>
      <c r="C646" s="7" t="s">
        <v>9</v>
      </c>
      <c r="D646" s="6" t="s">
        <v>10</v>
      </c>
      <c r="E646" s="8">
        <v>22156290</v>
      </c>
      <c r="F646" s="8">
        <v>22156290</v>
      </c>
      <c r="G646" s="8">
        <v>122949.68</v>
      </c>
      <c r="H646" s="8">
        <v>459515.2</v>
      </c>
    </row>
    <row r="647" spans="1:8" outlineLevel="1" x14ac:dyDescent="0.25">
      <c r="A647" s="3">
        <v>2023</v>
      </c>
      <c r="B647" s="6" t="s">
        <v>649</v>
      </c>
      <c r="C647" s="7" t="s">
        <v>9</v>
      </c>
      <c r="D647" s="6" t="s">
        <v>10</v>
      </c>
      <c r="E647" s="8">
        <v>22010347</v>
      </c>
      <c r="F647" s="8">
        <v>21985347</v>
      </c>
      <c r="G647" s="8">
        <v>122001.09</v>
      </c>
      <c r="H647" s="8">
        <v>457825.08</v>
      </c>
    </row>
    <row r="648" spans="1:8" outlineLevel="1" x14ac:dyDescent="0.25">
      <c r="A648" s="3">
        <v>2023</v>
      </c>
      <c r="B648" s="6" t="s">
        <v>650</v>
      </c>
      <c r="C648" s="7" t="s">
        <v>9</v>
      </c>
      <c r="D648" s="6" t="s">
        <v>10</v>
      </c>
      <c r="E648" s="8">
        <v>19735540</v>
      </c>
      <c r="F648" s="8">
        <v>19735540</v>
      </c>
      <c r="G648" s="8">
        <v>109516.46</v>
      </c>
      <c r="H648" s="8">
        <v>457235.27</v>
      </c>
    </row>
    <row r="649" spans="1:8" outlineLevel="1" x14ac:dyDescent="0.25">
      <c r="A649" s="3">
        <v>2023</v>
      </c>
      <c r="B649" s="6" t="s">
        <v>651</v>
      </c>
      <c r="C649" s="7" t="s">
        <v>9</v>
      </c>
      <c r="D649" s="6" t="s">
        <v>10</v>
      </c>
      <c r="E649" s="8">
        <v>23933695</v>
      </c>
      <c r="F649" s="8">
        <v>23908695</v>
      </c>
      <c r="G649" s="8">
        <v>132674.13</v>
      </c>
      <c r="H649" s="8">
        <v>456589.1</v>
      </c>
    </row>
    <row r="650" spans="1:8" outlineLevel="1" x14ac:dyDescent="0.25">
      <c r="A650" s="3">
        <v>2023</v>
      </c>
      <c r="B650" s="6" t="s">
        <v>652</v>
      </c>
      <c r="C650" s="7" t="s">
        <v>9</v>
      </c>
      <c r="D650" s="6" t="s">
        <v>10</v>
      </c>
      <c r="E650" s="8">
        <v>20200560</v>
      </c>
      <c r="F650" s="8">
        <v>20200560</v>
      </c>
      <c r="G650" s="8">
        <v>112096.95</v>
      </c>
      <c r="H650" s="8">
        <v>456512.62</v>
      </c>
    </row>
    <row r="651" spans="1:8" outlineLevel="1" x14ac:dyDescent="0.25">
      <c r="A651" s="3">
        <v>2023</v>
      </c>
      <c r="B651" s="6" t="s">
        <v>653</v>
      </c>
      <c r="C651" s="7" t="s">
        <v>9</v>
      </c>
      <c r="D651" s="6" t="s">
        <v>10</v>
      </c>
      <c r="E651" s="8">
        <v>25310500</v>
      </c>
      <c r="F651" s="8">
        <v>25260500</v>
      </c>
      <c r="G651" s="8">
        <v>140175.57</v>
      </c>
      <c r="H651" s="8">
        <v>455526.34</v>
      </c>
    </row>
    <row r="652" spans="1:8" outlineLevel="1" x14ac:dyDescent="0.25">
      <c r="A652" s="3">
        <v>2023</v>
      </c>
      <c r="B652" s="6" t="s">
        <v>654</v>
      </c>
      <c r="C652" s="7" t="s">
        <v>9</v>
      </c>
      <c r="D652" s="6" t="s">
        <v>10</v>
      </c>
      <c r="E652" s="8">
        <v>19306150</v>
      </c>
      <c r="F652" s="8">
        <v>19306150</v>
      </c>
      <c r="G652" s="8">
        <v>107133.69</v>
      </c>
      <c r="H652" s="8">
        <v>454836.36</v>
      </c>
    </row>
    <row r="653" spans="1:8" outlineLevel="1" x14ac:dyDescent="0.25">
      <c r="A653" s="3">
        <v>2023</v>
      </c>
      <c r="B653" s="6" t="s">
        <v>655</v>
      </c>
      <c r="C653" s="7" t="s">
        <v>9</v>
      </c>
      <c r="D653" s="6" t="s">
        <v>10</v>
      </c>
      <c r="E653" s="8">
        <v>20727750</v>
      </c>
      <c r="F653" s="8">
        <v>20727750</v>
      </c>
      <c r="G653" s="8">
        <v>115022.43</v>
      </c>
      <c r="H653" s="8">
        <v>454200.76</v>
      </c>
    </row>
    <row r="654" spans="1:8" outlineLevel="1" x14ac:dyDescent="0.25">
      <c r="A654" s="3">
        <v>2023</v>
      </c>
      <c r="B654" s="6" t="s">
        <v>656</v>
      </c>
      <c r="C654" s="7" t="s">
        <v>9</v>
      </c>
      <c r="D654" s="6" t="s">
        <v>10</v>
      </c>
      <c r="E654" s="8">
        <v>20040000</v>
      </c>
      <c r="F654" s="8">
        <v>20040000</v>
      </c>
      <c r="G654" s="8">
        <v>111205.97</v>
      </c>
      <c r="H654" s="8">
        <v>453731</v>
      </c>
    </row>
    <row r="655" spans="1:8" outlineLevel="1" x14ac:dyDescent="0.25">
      <c r="A655" s="3">
        <v>2023</v>
      </c>
      <c r="B655" s="6" t="s">
        <v>745</v>
      </c>
      <c r="C655" s="7" t="s">
        <v>9</v>
      </c>
      <c r="D655" s="6" t="s">
        <v>10</v>
      </c>
      <c r="E655" s="8">
        <v>20972850</v>
      </c>
      <c r="F655" s="8">
        <v>20972850</v>
      </c>
      <c r="G655" s="8">
        <v>116382.54000000001</v>
      </c>
      <c r="H655" s="8">
        <v>453380.73</v>
      </c>
    </row>
    <row r="656" spans="1:8" outlineLevel="1" x14ac:dyDescent="0.25">
      <c r="A656" s="3">
        <v>2023</v>
      </c>
      <c r="B656" s="6" t="s">
        <v>657</v>
      </c>
      <c r="C656" s="7" t="s">
        <v>9</v>
      </c>
      <c r="D656" s="6" t="s">
        <v>10</v>
      </c>
      <c r="E656" s="8">
        <v>18863460</v>
      </c>
      <c r="F656" s="8">
        <v>18863460</v>
      </c>
      <c r="G656" s="8">
        <v>104677.11</v>
      </c>
      <c r="H656" s="8">
        <v>452839.77</v>
      </c>
    </row>
    <row r="657" spans="1:8" outlineLevel="1" x14ac:dyDescent="0.25">
      <c r="A657" s="3">
        <v>2023</v>
      </c>
      <c r="B657" s="6" t="s">
        <v>658</v>
      </c>
      <c r="C657" s="7" t="s">
        <v>9</v>
      </c>
      <c r="D657" s="6" t="s">
        <v>10</v>
      </c>
      <c r="E657" s="8">
        <v>21863720</v>
      </c>
      <c r="F657" s="8">
        <v>21863720</v>
      </c>
      <c r="G657" s="8">
        <v>121326.16</v>
      </c>
      <c r="H657" s="8">
        <v>452693.56</v>
      </c>
    </row>
    <row r="658" spans="1:8" outlineLevel="1" x14ac:dyDescent="0.25">
      <c r="A658" s="3">
        <v>2023</v>
      </c>
      <c r="B658" s="6" t="s">
        <v>659</v>
      </c>
      <c r="C658" s="7" t="s">
        <v>9</v>
      </c>
      <c r="D658" s="6" t="s">
        <v>10</v>
      </c>
      <c r="E658" s="8">
        <v>19680130</v>
      </c>
      <c r="F658" s="8">
        <v>19680130</v>
      </c>
      <c r="G658" s="8">
        <v>109208.98</v>
      </c>
      <c r="H658" s="8">
        <v>451389.08</v>
      </c>
    </row>
    <row r="659" spans="1:8" outlineLevel="1" x14ac:dyDescent="0.25">
      <c r="A659" s="3">
        <v>2023</v>
      </c>
      <c r="B659" s="6" t="s">
        <v>660</v>
      </c>
      <c r="C659" s="7" t="s">
        <v>9</v>
      </c>
      <c r="D659" s="6" t="s">
        <v>10</v>
      </c>
      <c r="E659" s="8">
        <v>20507580</v>
      </c>
      <c r="F659" s="8">
        <v>20507580</v>
      </c>
      <c r="G659" s="8">
        <v>113800.66</v>
      </c>
      <c r="H659" s="8">
        <v>451101.9</v>
      </c>
    </row>
    <row r="660" spans="1:8" outlineLevel="1" x14ac:dyDescent="0.25">
      <c r="A660" s="3">
        <v>2023</v>
      </c>
      <c r="B660" s="6" t="s">
        <v>661</v>
      </c>
      <c r="C660" s="7" t="s">
        <v>9</v>
      </c>
      <c r="D660" s="6" t="s">
        <v>10</v>
      </c>
      <c r="E660" s="8">
        <v>19381270</v>
      </c>
      <c r="F660" s="8">
        <v>19381270</v>
      </c>
      <c r="G660" s="8">
        <v>107550.54</v>
      </c>
      <c r="H660" s="8">
        <v>451044.65</v>
      </c>
    </row>
    <row r="661" spans="1:8" outlineLevel="1" x14ac:dyDescent="0.25">
      <c r="A661" s="3">
        <v>2023</v>
      </c>
      <c r="B661" s="6" t="s">
        <v>662</v>
      </c>
      <c r="C661" s="7" t="s">
        <v>9</v>
      </c>
      <c r="D661" s="6" t="s">
        <v>10</v>
      </c>
      <c r="E661" s="8">
        <v>21183560</v>
      </c>
      <c r="F661" s="8">
        <v>21183560</v>
      </c>
      <c r="G661" s="8">
        <v>117551.81</v>
      </c>
      <c r="H661" s="8">
        <v>450870.39</v>
      </c>
    </row>
    <row r="662" spans="1:8" outlineLevel="1" x14ac:dyDescent="0.25">
      <c r="A662" s="3">
        <v>2023</v>
      </c>
      <c r="B662" s="6" t="s">
        <v>663</v>
      </c>
      <c r="C662" s="7" t="s">
        <v>9</v>
      </c>
      <c r="D662" s="6" t="s">
        <v>10</v>
      </c>
      <c r="E662" s="8">
        <v>23842958</v>
      </c>
      <c r="F662" s="8">
        <v>23817958</v>
      </c>
      <c r="G662" s="8">
        <v>132170.60999999999</v>
      </c>
      <c r="H662" s="8">
        <v>450497.61</v>
      </c>
    </row>
    <row r="663" spans="1:8" outlineLevel="1" x14ac:dyDescent="0.25">
      <c r="A663" s="3">
        <v>2023</v>
      </c>
      <c r="B663" s="6" t="s">
        <v>664</v>
      </c>
      <c r="C663" s="7" t="s">
        <v>9</v>
      </c>
      <c r="D663" s="6" t="s">
        <v>10</v>
      </c>
      <c r="E663" s="8">
        <v>20674540</v>
      </c>
      <c r="F663" s="8">
        <v>20674540</v>
      </c>
      <c r="G663" s="8">
        <v>114727.16</v>
      </c>
      <c r="H663" s="8">
        <v>449881.66</v>
      </c>
    </row>
    <row r="664" spans="1:8" outlineLevel="1" x14ac:dyDescent="0.25">
      <c r="A664" s="3">
        <v>2023</v>
      </c>
      <c r="B664" s="6" t="s">
        <v>666</v>
      </c>
      <c r="C664" s="7" t="s">
        <v>9</v>
      </c>
      <c r="D664" s="6" t="s">
        <v>10</v>
      </c>
      <c r="E664" s="8">
        <v>20535270</v>
      </c>
      <c r="F664" s="8">
        <v>20535270</v>
      </c>
      <c r="G664" s="8">
        <v>113954.32</v>
      </c>
      <c r="H664" s="8">
        <v>449405.77</v>
      </c>
    </row>
    <row r="665" spans="1:8" outlineLevel="1" x14ac:dyDescent="0.25">
      <c r="A665" s="3">
        <v>2023</v>
      </c>
      <c r="B665" s="6" t="s">
        <v>667</v>
      </c>
      <c r="C665" s="7" t="s">
        <v>9</v>
      </c>
      <c r="D665" s="6" t="s">
        <v>10</v>
      </c>
      <c r="E665" s="8">
        <v>19863400</v>
      </c>
      <c r="F665" s="8">
        <v>19863400</v>
      </c>
      <c r="G665" s="8">
        <v>110225.98</v>
      </c>
      <c r="H665" s="8">
        <v>449348.49</v>
      </c>
    </row>
    <row r="666" spans="1:8" outlineLevel="1" x14ac:dyDescent="0.25">
      <c r="A666" s="3">
        <v>2023</v>
      </c>
      <c r="B666" s="6" t="s">
        <v>668</v>
      </c>
      <c r="C666" s="7" t="s">
        <v>9</v>
      </c>
      <c r="D666" s="6" t="s">
        <v>10</v>
      </c>
      <c r="E666" s="8">
        <v>20094710</v>
      </c>
      <c r="F666" s="8">
        <v>20094710</v>
      </c>
      <c r="G666" s="8">
        <v>111509.56</v>
      </c>
      <c r="H666" s="8">
        <v>448790.72</v>
      </c>
    </row>
    <row r="667" spans="1:8" outlineLevel="1" x14ac:dyDescent="0.25">
      <c r="A667" s="3">
        <v>2023</v>
      </c>
      <c r="B667" s="6" t="s">
        <v>669</v>
      </c>
      <c r="C667" s="7" t="s">
        <v>9</v>
      </c>
      <c r="D667" s="6" t="s">
        <v>10</v>
      </c>
      <c r="E667" s="8">
        <v>19656820</v>
      </c>
      <c r="F667" s="8">
        <v>19656820</v>
      </c>
      <c r="G667" s="8">
        <v>109079.63</v>
      </c>
      <c r="H667" s="8">
        <v>448735.99</v>
      </c>
    </row>
    <row r="668" spans="1:8" outlineLevel="1" x14ac:dyDescent="0.25">
      <c r="A668" s="3">
        <v>2023</v>
      </c>
      <c r="B668" s="6" t="s">
        <v>746</v>
      </c>
      <c r="C668" s="7" t="s">
        <v>9</v>
      </c>
      <c r="D668" s="6" t="s">
        <v>10</v>
      </c>
      <c r="E668" s="8">
        <v>20599810</v>
      </c>
      <c r="F668" s="8">
        <v>20599810</v>
      </c>
      <c r="G668" s="8">
        <v>114312.45999999999</v>
      </c>
      <c r="H668" s="8">
        <v>445304.15</v>
      </c>
    </row>
    <row r="669" spans="1:8" outlineLevel="1" x14ac:dyDescent="0.25">
      <c r="A669" s="3">
        <v>2023</v>
      </c>
      <c r="B669" s="6" t="s">
        <v>670</v>
      </c>
      <c r="C669" s="7" t="s">
        <v>9</v>
      </c>
      <c r="D669" s="6" t="s">
        <v>10</v>
      </c>
      <c r="E669" s="8">
        <v>19035790</v>
      </c>
      <c r="F669" s="8">
        <v>19035790</v>
      </c>
      <c r="G669" s="8">
        <v>105633.41</v>
      </c>
      <c r="H669" s="8">
        <v>445112.58</v>
      </c>
    </row>
    <row r="670" spans="1:8" outlineLevel="1" x14ac:dyDescent="0.25">
      <c r="A670" s="3">
        <v>2023</v>
      </c>
      <c r="B670" s="6" t="s">
        <v>671</v>
      </c>
      <c r="C670" s="7" t="s">
        <v>9</v>
      </c>
      <c r="D670" s="6" t="s">
        <v>10</v>
      </c>
      <c r="E670" s="8">
        <v>19561580</v>
      </c>
      <c r="F670" s="8">
        <v>19561580</v>
      </c>
      <c r="G670" s="8">
        <v>108551.12</v>
      </c>
      <c r="H670" s="8">
        <v>445068.4</v>
      </c>
    </row>
    <row r="671" spans="1:8" outlineLevel="1" x14ac:dyDescent="0.25">
      <c r="A671" s="3">
        <v>2023</v>
      </c>
      <c r="B671" s="6" t="s">
        <v>672</v>
      </c>
      <c r="C671" s="7" t="s">
        <v>9</v>
      </c>
      <c r="D671" s="6" t="s">
        <v>10</v>
      </c>
      <c r="E671" s="8">
        <v>20609330</v>
      </c>
      <c r="F671" s="8">
        <v>20609330</v>
      </c>
      <c r="G671" s="8">
        <v>114365.29</v>
      </c>
      <c r="H671" s="8">
        <v>440966.36</v>
      </c>
    </row>
    <row r="672" spans="1:8" outlineLevel="1" x14ac:dyDescent="0.25">
      <c r="A672" s="3">
        <v>2023</v>
      </c>
      <c r="B672" s="6" t="s">
        <v>673</v>
      </c>
      <c r="C672" s="7" t="s">
        <v>9</v>
      </c>
      <c r="D672" s="6" t="s">
        <v>10</v>
      </c>
      <c r="E672" s="8">
        <v>21473036</v>
      </c>
      <c r="F672" s="8">
        <v>21448036</v>
      </c>
      <c r="G672" s="8">
        <v>119019.44</v>
      </c>
      <c r="H672" s="8">
        <v>439802.7</v>
      </c>
    </row>
    <row r="673" spans="1:8" outlineLevel="1" x14ac:dyDescent="0.25">
      <c r="A673" s="3">
        <v>2023</v>
      </c>
      <c r="B673" s="6" t="s">
        <v>674</v>
      </c>
      <c r="C673" s="7" t="s">
        <v>9</v>
      </c>
      <c r="D673" s="6" t="s">
        <v>10</v>
      </c>
      <c r="E673" s="8">
        <v>20034250</v>
      </c>
      <c r="F673" s="8">
        <v>20034250</v>
      </c>
      <c r="G673" s="8">
        <v>111174.06</v>
      </c>
      <c r="H673" s="8">
        <v>439769.39</v>
      </c>
    </row>
    <row r="674" spans="1:8" outlineLevel="1" x14ac:dyDescent="0.25">
      <c r="A674" s="3">
        <v>2023</v>
      </c>
      <c r="B674" s="6" t="s">
        <v>675</v>
      </c>
      <c r="C674" s="7" t="s">
        <v>9</v>
      </c>
      <c r="D674" s="6" t="s">
        <v>10</v>
      </c>
      <c r="E674" s="8">
        <v>20835560</v>
      </c>
      <c r="F674" s="8">
        <v>20835560</v>
      </c>
      <c r="G674" s="8">
        <v>115620.69</v>
      </c>
      <c r="H674" s="8">
        <v>436542.88</v>
      </c>
    </row>
    <row r="675" spans="1:8" outlineLevel="1" x14ac:dyDescent="0.25">
      <c r="A675" s="3">
        <v>2023</v>
      </c>
      <c r="B675" s="6" t="s">
        <v>676</v>
      </c>
      <c r="C675" s="7" t="s">
        <v>9</v>
      </c>
      <c r="D675" s="6" t="s">
        <v>10</v>
      </c>
      <c r="E675" s="8">
        <v>19331690</v>
      </c>
      <c r="F675" s="8">
        <v>19331690</v>
      </c>
      <c r="G675" s="8">
        <v>107275.41</v>
      </c>
      <c r="H675" s="8">
        <v>436536.42</v>
      </c>
    </row>
    <row r="676" spans="1:8" outlineLevel="1" x14ac:dyDescent="0.25">
      <c r="A676" s="3">
        <v>2023</v>
      </c>
      <c r="B676" s="6" t="s">
        <v>677</v>
      </c>
      <c r="C676" s="7" t="s">
        <v>9</v>
      </c>
      <c r="D676" s="6" t="s">
        <v>10</v>
      </c>
      <c r="E676" s="8">
        <v>19160610</v>
      </c>
      <c r="F676" s="8">
        <v>19160610</v>
      </c>
      <c r="G676" s="8">
        <v>106326.06</v>
      </c>
      <c r="H676" s="8">
        <v>433287.9</v>
      </c>
    </row>
    <row r="677" spans="1:8" outlineLevel="1" x14ac:dyDescent="0.25">
      <c r="A677" s="3">
        <v>2023</v>
      </c>
      <c r="B677" s="6" t="s">
        <v>678</v>
      </c>
      <c r="C677" s="7" t="s">
        <v>9</v>
      </c>
      <c r="D677" s="6" t="s">
        <v>10</v>
      </c>
      <c r="E677" s="8">
        <v>19482000</v>
      </c>
      <c r="F677" s="8">
        <v>19482000</v>
      </c>
      <c r="G677" s="8">
        <v>108109.51</v>
      </c>
      <c r="H677" s="8">
        <v>432143.25</v>
      </c>
    </row>
    <row r="678" spans="1:8" outlineLevel="1" x14ac:dyDescent="0.25">
      <c r="A678" s="3">
        <v>2023</v>
      </c>
      <c r="B678" s="6" t="s">
        <v>679</v>
      </c>
      <c r="C678" s="7" t="s">
        <v>9</v>
      </c>
      <c r="D678" s="6" t="s">
        <v>10</v>
      </c>
      <c r="E678" s="8">
        <v>18821490</v>
      </c>
      <c r="F678" s="8">
        <v>18821490</v>
      </c>
      <c r="G678" s="8">
        <v>104444.21</v>
      </c>
      <c r="H678" s="8">
        <v>432042.16</v>
      </c>
    </row>
    <row r="679" spans="1:8" outlineLevel="1" x14ac:dyDescent="0.25">
      <c r="A679" s="3">
        <v>2023</v>
      </c>
      <c r="B679" s="6" t="s">
        <v>680</v>
      </c>
      <c r="C679" s="7" t="s">
        <v>9</v>
      </c>
      <c r="D679" s="6" t="s">
        <v>10</v>
      </c>
      <c r="E679" s="8">
        <v>18415130</v>
      </c>
      <c r="F679" s="8">
        <v>18415130</v>
      </c>
      <c r="G679" s="8">
        <v>102189.24</v>
      </c>
      <c r="H679" s="8">
        <v>430987.34</v>
      </c>
    </row>
    <row r="680" spans="1:8" outlineLevel="1" x14ac:dyDescent="0.25">
      <c r="A680" s="3">
        <v>2023</v>
      </c>
      <c r="B680" s="6" t="s">
        <v>681</v>
      </c>
      <c r="C680" s="7" t="s">
        <v>9</v>
      </c>
      <c r="D680" s="6" t="s">
        <v>10</v>
      </c>
      <c r="E680" s="8">
        <v>18729110</v>
      </c>
      <c r="F680" s="8">
        <v>18729110</v>
      </c>
      <c r="G680" s="8">
        <v>103931.58</v>
      </c>
      <c r="H680" s="8">
        <v>430597.13</v>
      </c>
    </row>
    <row r="681" spans="1:8" outlineLevel="1" x14ac:dyDescent="0.25">
      <c r="A681" s="3">
        <v>2023</v>
      </c>
      <c r="B681" s="6" t="s">
        <v>682</v>
      </c>
      <c r="C681" s="7" t="s">
        <v>9</v>
      </c>
      <c r="D681" s="6" t="s">
        <v>10</v>
      </c>
      <c r="E681" s="8">
        <v>18847310</v>
      </c>
      <c r="F681" s="8">
        <v>18847310</v>
      </c>
      <c r="G681" s="8">
        <v>104587.49</v>
      </c>
      <c r="H681" s="8">
        <v>430496.86</v>
      </c>
    </row>
    <row r="682" spans="1:8" outlineLevel="1" x14ac:dyDescent="0.25">
      <c r="A682" s="3">
        <v>2023</v>
      </c>
      <c r="B682" s="6" t="s">
        <v>683</v>
      </c>
      <c r="C682" s="7" t="s">
        <v>9</v>
      </c>
      <c r="D682" s="6" t="s">
        <v>10</v>
      </c>
      <c r="E682" s="8">
        <v>19165060</v>
      </c>
      <c r="F682" s="8">
        <v>19165060</v>
      </c>
      <c r="G682" s="8">
        <v>106350.75</v>
      </c>
      <c r="H682" s="8">
        <v>429406.08</v>
      </c>
    </row>
    <row r="683" spans="1:8" outlineLevel="1" x14ac:dyDescent="0.25">
      <c r="A683" s="3">
        <v>2023</v>
      </c>
      <c r="B683" s="6" t="s">
        <v>684</v>
      </c>
      <c r="C683" s="7" t="s">
        <v>9</v>
      </c>
      <c r="D683" s="6" t="s">
        <v>10</v>
      </c>
      <c r="E683" s="8">
        <v>19817250</v>
      </c>
      <c r="F683" s="8">
        <v>19817250</v>
      </c>
      <c r="G683" s="8">
        <v>109969.88</v>
      </c>
      <c r="H683" s="8">
        <v>429103.07</v>
      </c>
    </row>
    <row r="684" spans="1:8" outlineLevel="1" x14ac:dyDescent="0.25">
      <c r="A684" s="3">
        <v>2023</v>
      </c>
      <c r="B684" s="6" t="s">
        <v>685</v>
      </c>
      <c r="C684" s="7" t="s">
        <v>9</v>
      </c>
      <c r="D684" s="6" t="s">
        <v>10</v>
      </c>
      <c r="E684" s="8">
        <v>18671700</v>
      </c>
      <c r="F684" s="8">
        <v>18671700</v>
      </c>
      <c r="G684" s="8">
        <v>103613</v>
      </c>
      <c r="H684" s="8">
        <v>428781.54</v>
      </c>
    </row>
    <row r="685" spans="1:8" outlineLevel="1" x14ac:dyDescent="0.25">
      <c r="A685" s="3">
        <v>2023</v>
      </c>
      <c r="B685" s="6" t="s">
        <v>686</v>
      </c>
      <c r="C685" s="7" t="s">
        <v>9</v>
      </c>
      <c r="D685" s="6" t="s">
        <v>10</v>
      </c>
      <c r="E685" s="8">
        <v>19655390</v>
      </c>
      <c r="F685" s="8">
        <v>19655390</v>
      </c>
      <c r="G685" s="8">
        <v>109071.69</v>
      </c>
      <c r="H685" s="8">
        <v>428359.88</v>
      </c>
    </row>
    <row r="686" spans="1:8" outlineLevel="1" x14ac:dyDescent="0.25">
      <c r="A686" s="3">
        <v>2023</v>
      </c>
      <c r="B686" s="6" t="s">
        <v>688</v>
      </c>
      <c r="C686" s="7" t="s">
        <v>9</v>
      </c>
      <c r="D686" s="6" t="s">
        <v>10</v>
      </c>
      <c r="E686" s="8">
        <v>19248880</v>
      </c>
      <c r="F686" s="8">
        <v>19248880</v>
      </c>
      <c r="G686" s="8">
        <v>106815.88</v>
      </c>
      <c r="H686" s="8">
        <v>424890.6</v>
      </c>
    </row>
    <row r="687" spans="1:8" outlineLevel="1" x14ac:dyDescent="0.25">
      <c r="A687" s="3">
        <v>2023</v>
      </c>
      <c r="B687" s="6" t="s">
        <v>689</v>
      </c>
      <c r="C687" s="7" t="s">
        <v>9</v>
      </c>
      <c r="D687" s="6" t="s">
        <v>10</v>
      </c>
      <c r="E687" s="8">
        <v>19611280</v>
      </c>
      <c r="F687" s="8">
        <v>19611280</v>
      </c>
      <c r="G687" s="8">
        <v>108826.91</v>
      </c>
      <c r="H687" s="8">
        <v>424130.77</v>
      </c>
    </row>
    <row r="688" spans="1:8" outlineLevel="1" x14ac:dyDescent="0.25">
      <c r="A688" s="3">
        <v>2023</v>
      </c>
      <c r="B688" s="6" t="s">
        <v>690</v>
      </c>
      <c r="C688" s="7" t="s">
        <v>9</v>
      </c>
      <c r="D688" s="6" t="s">
        <v>10</v>
      </c>
      <c r="E688" s="8">
        <v>20574050</v>
      </c>
      <c r="F688" s="8">
        <v>20574050</v>
      </c>
      <c r="G688" s="8">
        <v>114169.52</v>
      </c>
      <c r="H688" s="8">
        <v>423561.48</v>
      </c>
    </row>
    <row r="689" spans="1:8" outlineLevel="1" x14ac:dyDescent="0.25">
      <c r="A689" s="3">
        <v>2023</v>
      </c>
      <c r="B689" s="6" t="s">
        <v>691</v>
      </c>
      <c r="C689" s="7" t="s">
        <v>9</v>
      </c>
      <c r="D689" s="6" t="s">
        <v>10</v>
      </c>
      <c r="E689" s="8">
        <v>18581770</v>
      </c>
      <c r="F689" s="8">
        <v>18581770</v>
      </c>
      <c r="G689" s="8">
        <v>103113.96</v>
      </c>
      <c r="H689" s="8">
        <v>422682.82</v>
      </c>
    </row>
    <row r="690" spans="1:8" outlineLevel="1" x14ac:dyDescent="0.25">
      <c r="A690" s="3">
        <v>2023</v>
      </c>
      <c r="B690" s="6" t="s">
        <v>692</v>
      </c>
      <c r="C690" s="7" t="s">
        <v>9</v>
      </c>
      <c r="D690" s="6" t="s">
        <v>10</v>
      </c>
      <c r="E690" s="8">
        <v>18098910</v>
      </c>
      <c r="F690" s="8">
        <v>18098910</v>
      </c>
      <c r="G690" s="8">
        <v>100434.47</v>
      </c>
      <c r="H690" s="8">
        <v>422489.92</v>
      </c>
    </row>
    <row r="691" spans="1:8" outlineLevel="1" x14ac:dyDescent="0.25">
      <c r="A691" s="3">
        <v>2023</v>
      </c>
      <c r="B691" s="6" t="s">
        <v>693</v>
      </c>
      <c r="C691" s="7" t="s">
        <v>9</v>
      </c>
      <c r="D691" s="6" t="s">
        <v>10</v>
      </c>
      <c r="E691" s="8">
        <v>18085330</v>
      </c>
      <c r="F691" s="8">
        <v>18085330</v>
      </c>
      <c r="G691" s="8">
        <v>100359.11</v>
      </c>
      <c r="H691" s="8">
        <v>421927.76</v>
      </c>
    </row>
    <row r="692" spans="1:8" outlineLevel="1" x14ac:dyDescent="0.25">
      <c r="A692" s="3">
        <v>2023</v>
      </c>
      <c r="B692" s="6" t="s">
        <v>694</v>
      </c>
      <c r="C692" s="7" t="s">
        <v>9</v>
      </c>
      <c r="D692" s="6" t="s">
        <v>10</v>
      </c>
      <c r="E692" s="8">
        <v>23762386</v>
      </c>
      <c r="F692" s="8">
        <v>23737386</v>
      </c>
      <c r="G692" s="8">
        <v>131723.5</v>
      </c>
      <c r="H692" s="8">
        <v>421827.59</v>
      </c>
    </row>
    <row r="693" spans="1:8" outlineLevel="1" x14ac:dyDescent="0.25">
      <c r="A693" s="3">
        <v>2023</v>
      </c>
      <c r="B693" s="6" t="s">
        <v>695</v>
      </c>
      <c r="C693" s="7" t="s">
        <v>9</v>
      </c>
      <c r="D693" s="6" t="s">
        <v>10</v>
      </c>
      <c r="E693" s="8">
        <v>18154800</v>
      </c>
      <c r="F693" s="8">
        <v>18154800</v>
      </c>
      <c r="G693" s="8">
        <v>100744.62</v>
      </c>
      <c r="H693" s="8">
        <v>419833.06</v>
      </c>
    </row>
    <row r="694" spans="1:8" outlineLevel="1" x14ac:dyDescent="0.25">
      <c r="A694" s="3">
        <v>2023</v>
      </c>
      <c r="B694" s="6" t="s">
        <v>696</v>
      </c>
      <c r="C694" s="7" t="s">
        <v>9</v>
      </c>
      <c r="D694" s="6" t="s">
        <v>10</v>
      </c>
      <c r="E694" s="8">
        <v>20007607</v>
      </c>
      <c r="F694" s="8">
        <v>19982607</v>
      </c>
      <c r="G694" s="8">
        <v>110887.48</v>
      </c>
      <c r="H694" s="8">
        <v>419770.64</v>
      </c>
    </row>
    <row r="695" spans="1:8" outlineLevel="1" x14ac:dyDescent="0.25">
      <c r="A695" s="3">
        <v>2023</v>
      </c>
      <c r="B695" s="6" t="s">
        <v>697</v>
      </c>
      <c r="C695" s="7" t="s">
        <v>9</v>
      </c>
      <c r="D695" s="6" t="s">
        <v>10</v>
      </c>
      <c r="E695" s="8">
        <v>20019610</v>
      </c>
      <c r="F695" s="8">
        <v>20019610</v>
      </c>
      <c r="G695" s="8">
        <v>111092.82</v>
      </c>
      <c r="H695" s="8">
        <v>419648.67</v>
      </c>
    </row>
    <row r="696" spans="1:8" outlineLevel="1" x14ac:dyDescent="0.25">
      <c r="A696" s="3">
        <v>2023</v>
      </c>
      <c r="B696" s="6" t="s">
        <v>698</v>
      </c>
      <c r="C696" s="7" t="s">
        <v>9</v>
      </c>
      <c r="D696" s="6" t="s">
        <v>10</v>
      </c>
      <c r="E696" s="8">
        <v>18712470</v>
      </c>
      <c r="F696" s="8">
        <v>18712470</v>
      </c>
      <c r="G696" s="8">
        <v>103839.24</v>
      </c>
      <c r="H696" s="8">
        <v>418271.67</v>
      </c>
    </row>
    <row r="697" spans="1:8" outlineLevel="1" x14ac:dyDescent="0.25">
      <c r="A697" s="3">
        <v>2023</v>
      </c>
      <c r="B697" s="6" t="s">
        <v>699</v>
      </c>
      <c r="C697" s="7" t="s">
        <v>9</v>
      </c>
      <c r="D697" s="6" t="s">
        <v>10</v>
      </c>
      <c r="E697" s="8">
        <v>18150000</v>
      </c>
      <c r="F697" s="8">
        <v>18150000</v>
      </c>
      <c r="G697" s="8">
        <v>100717.98</v>
      </c>
      <c r="H697" s="8">
        <v>415858.26</v>
      </c>
    </row>
    <row r="698" spans="1:8" outlineLevel="1" x14ac:dyDescent="0.25">
      <c r="A698" s="3">
        <v>2023</v>
      </c>
      <c r="B698" s="6" t="s">
        <v>700</v>
      </c>
      <c r="C698" s="7" t="s">
        <v>9</v>
      </c>
      <c r="D698" s="6" t="s">
        <v>10</v>
      </c>
      <c r="E698" s="8">
        <v>19797810</v>
      </c>
      <c r="F698" s="8">
        <v>19797810</v>
      </c>
      <c r="G698" s="8">
        <v>109862.01</v>
      </c>
      <c r="H698" s="8">
        <v>415209.37</v>
      </c>
    </row>
    <row r="699" spans="1:8" outlineLevel="1" x14ac:dyDescent="0.25">
      <c r="A699" s="3">
        <v>2023</v>
      </c>
      <c r="B699" s="6" t="s">
        <v>701</v>
      </c>
      <c r="C699" s="7" t="s">
        <v>9</v>
      </c>
      <c r="D699" s="6" t="s">
        <v>10</v>
      </c>
      <c r="E699" s="8">
        <v>18300260</v>
      </c>
      <c r="F699" s="8">
        <v>18300260</v>
      </c>
      <c r="G699" s="8">
        <v>101551.8</v>
      </c>
      <c r="H699" s="8">
        <v>414984.94</v>
      </c>
    </row>
    <row r="700" spans="1:8" outlineLevel="1" x14ac:dyDescent="0.25">
      <c r="A700" s="3">
        <v>2023</v>
      </c>
      <c r="B700" s="6" t="s">
        <v>702</v>
      </c>
      <c r="C700" s="7" t="s">
        <v>9</v>
      </c>
      <c r="D700" s="6" t="s">
        <v>10</v>
      </c>
      <c r="E700" s="8">
        <v>18564880</v>
      </c>
      <c r="F700" s="8">
        <v>18564880</v>
      </c>
      <c r="G700" s="8">
        <v>103020.23</v>
      </c>
      <c r="H700" s="8">
        <v>414658.11</v>
      </c>
    </row>
    <row r="701" spans="1:8" outlineLevel="1" x14ac:dyDescent="0.25">
      <c r="A701" s="3">
        <v>2023</v>
      </c>
      <c r="B701" s="6" t="s">
        <v>703</v>
      </c>
      <c r="C701" s="7" t="s">
        <v>9</v>
      </c>
      <c r="D701" s="6" t="s">
        <v>10</v>
      </c>
      <c r="E701" s="8">
        <v>19940950</v>
      </c>
      <c r="F701" s="8">
        <v>19940950</v>
      </c>
      <c r="G701" s="8">
        <v>110656.32000000001</v>
      </c>
      <c r="H701" s="8">
        <v>412654.72</v>
      </c>
    </row>
    <row r="702" spans="1:8" outlineLevel="1" x14ac:dyDescent="0.25">
      <c r="A702" s="3">
        <v>2023</v>
      </c>
      <c r="B702" s="6" t="s">
        <v>704</v>
      </c>
      <c r="C702" s="7" t="s">
        <v>9</v>
      </c>
      <c r="D702" s="6" t="s">
        <v>10</v>
      </c>
      <c r="E702" s="8">
        <v>21818000</v>
      </c>
      <c r="F702" s="8">
        <v>21818000</v>
      </c>
      <c r="G702" s="8">
        <v>121072.45</v>
      </c>
      <c r="H702" s="8">
        <v>411794.07</v>
      </c>
    </row>
    <row r="703" spans="1:8" outlineLevel="1" x14ac:dyDescent="0.25">
      <c r="A703" s="3">
        <v>2023</v>
      </c>
      <c r="B703" s="6" t="s">
        <v>705</v>
      </c>
      <c r="C703" s="7" t="s">
        <v>9</v>
      </c>
      <c r="D703" s="6" t="s">
        <v>10</v>
      </c>
      <c r="E703" s="8">
        <v>18150000</v>
      </c>
      <c r="F703" s="8">
        <v>18150000</v>
      </c>
      <c r="G703" s="8">
        <v>100717.98</v>
      </c>
      <c r="H703" s="8">
        <v>409930.51</v>
      </c>
    </row>
    <row r="704" spans="1:8" outlineLevel="1" x14ac:dyDescent="0.25">
      <c r="A704" s="3">
        <v>2023</v>
      </c>
      <c r="B704" s="6" t="s">
        <v>706</v>
      </c>
      <c r="C704" s="7" t="s">
        <v>9</v>
      </c>
      <c r="D704" s="6" t="s">
        <v>10</v>
      </c>
      <c r="E704" s="8">
        <v>18119590</v>
      </c>
      <c r="F704" s="8">
        <v>18119590</v>
      </c>
      <c r="G704" s="8">
        <v>100549.23</v>
      </c>
      <c r="H704" s="8">
        <v>409494.83</v>
      </c>
    </row>
    <row r="705" spans="1:8" outlineLevel="1" x14ac:dyDescent="0.25">
      <c r="A705" s="3">
        <v>2023</v>
      </c>
      <c r="B705" s="6" t="s">
        <v>707</v>
      </c>
      <c r="C705" s="7" t="s">
        <v>9</v>
      </c>
      <c r="D705" s="6" t="s">
        <v>10</v>
      </c>
      <c r="E705" s="8">
        <v>18895970</v>
      </c>
      <c r="F705" s="8">
        <v>18895970</v>
      </c>
      <c r="G705" s="8">
        <v>104857.52</v>
      </c>
      <c r="H705" s="8">
        <v>408824.74</v>
      </c>
    </row>
    <row r="706" spans="1:8" outlineLevel="1" x14ac:dyDescent="0.25">
      <c r="A706" s="3">
        <v>2023</v>
      </c>
      <c r="B706" s="6" t="s">
        <v>708</v>
      </c>
      <c r="C706" s="7" t="s">
        <v>9</v>
      </c>
      <c r="D706" s="6" t="s">
        <v>10</v>
      </c>
      <c r="E706" s="8">
        <v>19432980</v>
      </c>
      <c r="F706" s="8">
        <v>19432980</v>
      </c>
      <c r="G706" s="8">
        <v>107837.49</v>
      </c>
      <c r="H706" s="8">
        <v>408609.49</v>
      </c>
    </row>
    <row r="707" spans="1:8" outlineLevel="1" x14ac:dyDescent="0.25">
      <c r="A707" s="3">
        <v>2023</v>
      </c>
      <c r="B707" s="6" t="s">
        <v>709</v>
      </c>
      <c r="C707" s="7" t="s">
        <v>9</v>
      </c>
      <c r="D707" s="6" t="s">
        <v>10</v>
      </c>
      <c r="E707" s="8">
        <v>19019990</v>
      </c>
      <c r="F707" s="8">
        <v>19019990</v>
      </c>
      <c r="G707" s="8">
        <v>105545.73</v>
      </c>
      <c r="H707" s="8">
        <v>406505.26</v>
      </c>
    </row>
    <row r="708" spans="1:8" outlineLevel="1" x14ac:dyDescent="0.25">
      <c r="A708" s="3">
        <v>2023</v>
      </c>
      <c r="B708" s="6" t="s">
        <v>710</v>
      </c>
      <c r="C708" s="7" t="s">
        <v>9</v>
      </c>
      <c r="D708" s="6" t="s">
        <v>10</v>
      </c>
      <c r="E708" s="8">
        <v>18837920</v>
      </c>
      <c r="F708" s="8">
        <v>18837920</v>
      </c>
      <c r="G708" s="8">
        <v>104535.39</v>
      </c>
      <c r="H708" s="8">
        <v>406279.59</v>
      </c>
    </row>
    <row r="709" spans="1:8" outlineLevel="1" x14ac:dyDescent="0.25">
      <c r="A709" s="3">
        <v>2023</v>
      </c>
      <c r="B709" s="6" t="s">
        <v>711</v>
      </c>
      <c r="C709" s="7" t="s">
        <v>9</v>
      </c>
      <c r="D709" s="6" t="s">
        <v>10</v>
      </c>
      <c r="E709" s="8">
        <v>18948770</v>
      </c>
      <c r="F709" s="8">
        <v>18948770</v>
      </c>
      <c r="G709" s="8">
        <v>105150.51</v>
      </c>
      <c r="H709" s="8">
        <v>405403.07</v>
      </c>
    </row>
    <row r="710" spans="1:8" outlineLevel="1" x14ac:dyDescent="0.25">
      <c r="A710" s="3">
        <v>2023</v>
      </c>
      <c r="B710" s="6" t="s">
        <v>712</v>
      </c>
      <c r="C710" s="7" t="s">
        <v>9</v>
      </c>
      <c r="D710" s="6" t="s">
        <v>10</v>
      </c>
      <c r="E710" s="8">
        <v>18545630</v>
      </c>
      <c r="F710" s="8">
        <v>18545630</v>
      </c>
      <c r="G710" s="8">
        <v>102913.41</v>
      </c>
      <c r="H710" s="8">
        <v>402316.31</v>
      </c>
    </row>
    <row r="711" spans="1:8" outlineLevel="1" x14ac:dyDescent="0.25">
      <c r="A711" s="3">
        <v>2023</v>
      </c>
      <c r="B711" s="6" t="s">
        <v>713</v>
      </c>
      <c r="C711" s="7" t="s">
        <v>9</v>
      </c>
      <c r="D711" s="6" t="s">
        <v>10</v>
      </c>
      <c r="E711" s="8">
        <v>18622990</v>
      </c>
      <c r="F711" s="8">
        <v>18622990</v>
      </c>
      <c r="G711" s="8">
        <v>103342.7</v>
      </c>
      <c r="H711" s="8">
        <v>402156.07</v>
      </c>
    </row>
    <row r="712" spans="1:8" outlineLevel="1" x14ac:dyDescent="0.25">
      <c r="A712" s="3">
        <v>2023</v>
      </c>
      <c r="B712" s="6" t="s">
        <v>714</v>
      </c>
      <c r="C712" s="7" t="s">
        <v>9</v>
      </c>
      <c r="D712" s="6" t="s">
        <v>10</v>
      </c>
      <c r="E712" s="8">
        <v>19581615</v>
      </c>
      <c r="F712" s="8">
        <v>19556615</v>
      </c>
      <c r="G712" s="8">
        <v>108523.57</v>
      </c>
      <c r="H712" s="8">
        <v>401516.87</v>
      </c>
    </row>
    <row r="713" spans="1:8" outlineLevel="1" x14ac:dyDescent="0.25">
      <c r="A713" s="3">
        <v>2023</v>
      </c>
      <c r="B713" s="6" t="s">
        <v>715</v>
      </c>
      <c r="C713" s="7" t="s">
        <v>9</v>
      </c>
      <c r="D713" s="6" t="s">
        <v>10</v>
      </c>
      <c r="E713" s="8">
        <v>19454999</v>
      </c>
      <c r="F713" s="8">
        <v>19429999</v>
      </c>
      <c r="G713" s="8">
        <v>107820.95</v>
      </c>
      <c r="H713" s="8">
        <v>401044.89</v>
      </c>
    </row>
    <row r="714" spans="1:8" outlineLevel="1" x14ac:dyDescent="0.25">
      <c r="A714" s="3">
        <v>2023</v>
      </c>
      <c r="B714" s="6" t="s">
        <v>716</v>
      </c>
      <c r="C714" s="7" t="s">
        <v>9</v>
      </c>
      <c r="D714" s="6" t="s">
        <v>10</v>
      </c>
      <c r="E714" s="8">
        <v>22248950</v>
      </c>
      <c r="F714" s="8">
        <v>22198950</v>
      </c>
      <c r="G714" s="8">
        <v>123186.41</v>
      </c>
      <c r="H714" s="8">
        <v>400336.98</v>
      </c>
    </row>
    <row r="715" spans="1:8" outlineLevel="1" x14ac:dyDescent="0.25">
      <c r="A715" s="3">
        <v>2023</v>
      </c>
      <c r="B715" s="6" t="s">
        <v>717</v>
      </c>
      <c r="C715" s="7" t="s">
        <v>9</v>
      </c>
      <c r="D715" s="6" t="s">
        <v>10</v>
      </c>
      <c r="E715" s="8">
        <v>21686410</v>
      </c>
      <c r="F715" s="8">
        <v>21686410</v>
      </c>
      <c r="G715" s="8">
        <v>120342.23</v>
      </c>
      <c r="H715" s="8">
        <v>398937.25</v>
      </c>
    </row>
    <row r="716" spans="1:8" outlineLevel="1" x14ac:dyDescent="0.25">
      <c r="A716" s="3">
        <v>2023</v>
      </c>
      <c r="B716" s="6" t="s">
        <v>718</v>
      </c>
      <c r="C716" s="7" t="s">
        <v>9</v>
      </c>
      <c r="D716" s="6" t="s">
        <v>10</v>
      </c>
      <c r="E716" s="8">
        <v>19582750</v>
      </c>
      <c r="F716" s="8">
        <v>19582750</v>
      </c>
      <c r="G716" s="8">
        <v>108668.6</v>
      </c>
      <c r="H716" s="8">
        <v>398755.44</v>
      </c>
    </row>
    <row r="717" spans="1:8" outlineLevel="1" x14ac:dyDescent="0.25">
      <c r="A717" s="3">
        <v>2023</v>
      </c>
      <c r="B717" s="6" t="s">
        <v>719</v>
      </c>
      <c r="C717" s="7" t="s">
        <v>9</v>
      </c>
      <c r="D717" s="6" t="s">
        <v>10</v>
      </c>
      <c r="E717" s="8">
        <v>18831300</v>
      </c>
      <c r="F717" s="8">
        <v>18831300</v>
      </c>
      <c r="G717" s="8">
        <v>104498.65</v>
      </c>
      <c r="H717" s="8">
        <v>395994.87</v>
      </c>
    </row>
    <row r="718" spans="1:8" outlineLevel="1" x14ac:dyDescent="0.25">
      <c r="A718" s="3">
        <v>2023</v>
      </c>
      <c r="B718" s="6" t="s">
        <v>720</v>
      </c>
      <c r="C718" s="7" t="s">
        <v>9</v>
      </c>
      <c r="D718" s="6" t="s">
        <v>10</v>
      </c>
      <c r="E718" s="8">
        <v>19605930</v>
      </c>
      <c r="F718" s="8">
        <v>19605930</v>
      </c>
      <c r="G718" s="8">
        <v>108797.23</v>
      </c>
      <c r="H718" s="8">
        <v>395518.91</v>
      </c>
    </row>
    <row r="719" spans="1:8" outlineLevel="1" x14ac:dyDescent="0.25">
      <c r="A719" s="3">
        <v>2023</v>
      </c>
      <c r="B719" s="6" t="s">
        <v>749</v>
      </c>
      <c r="C719" s="7" t="s">
        <v>9</v>
      </c>
      <c r="D719" s="6" t="s">
        <v>10</v>
      </c>
      <c r="E719" s="8">
        <v>17570100</v>
      </c>
      <c r="F719" s="8">
        <v>17570100</v>
      </c>
      <c r="G719" s="8">
        <v>97500.000000000015</v>
      </c>
      <c r="H719" s="8">
        <v>390906.33999999997</v>
      </c>
    </row>
    <row r="720" spans="1:8" outlineLevel="1" x14ac:dyDescent="0.25">
      <c r="A720" s="3">
        <v>2023</v>
      </c>
      <c r="B720" s="6" t="s">
        <v>721</v>
      </c>
      <c r="C720" s="7" t="s">
        <v>9</v>
      </c>
      <c r="D720" s="6" t="s">
        <v>10</v>
      </c>
      <c r="E720" s="8">
        <v>18150000</v>
      </c>
      <c r="F720" s="8">
        <v>18150000</v>
      </c>
      <c r="G720" s="8">
        <v>100717.98</v>
      </c>
      <c r="H720" s="8">
        <v>390106.42</v>
      </c>
    </row>
    <row r="721" spans="1:8" outlineLevel="1" x14ac:dyDescent="0.25">
      <c r="A721" s="3">
        <v>2023</v>
      </c>
      <c r="B721" s="6" t="s">
        <v>722</v>
      </c>
      <c r="C721" s="7" t="s">
        <v>9</v>
      </c>
      <c r="D721" s="6" t="s">
        <v>10</v>
      </c>
      <c r="E721" s="8">
        <v>20697880</v>
      </c>
      <c r="F721" s="8">
        <v>20697880</v>
      </c>
      <c r="G721" s="8">
        <v>114856.68</v>
      </c>
      <c r="H721" s="8">
        <v>390098.26</v>
      </c>
    </row>
    <row r="722" spans="1:8" outlineLevel="1" x14ac:dyDescent="0.25">
      <c r="A722" s="3">
        <v>2023</v>
      </c>
      <c r="B722" s="6" t="s">
        <v>723</v>
      </c>
      <c r="C722" s="7" t="s">
        <v>9</v>
      </c>
      <c r="D722" s="6" t="s">
        <v>10</v>
      </c>
      <c r="E722" s="8">
        <v>20101010</v>
      </c>
      <c r="F722" s="8">
        <v>20101010</v>
      </c>
      <c r="G722" s="8">
        <v>111544.52</v>
      </c>
      <c r="H722" s="8">
        <v>389813.59</v>
      </c>
    </row>
    <row r="723" spans="1:8" outlineLevel="1" x14ac:dyDescent="0.25">
      <c r="A723" s="3">
        <v>2023</v>
      </c>
      <c r="B723" s="6" t="s">
        <v>724</v>
      </c>
      <c r="C723" s="7" t="s">
        <v>9</v>
      </c>
      <c r="D723" s="6" t="s">
        <v>10</v>
      </c>
      <c r="E723" s="8">
        <v>18273900</v>
      </c>
      <c r="F723" s="8">
        <v>18273900</v>
      </c>
      <c r="G723" s="8">
        <v>101405.53</v>
      </c>
      <c r="H723" s="8">
        <v>387836.15</v>
      </c>
    </row>
    <row r="724" spans="1:8" outlineLevel="1" x14ac:dyDescent="0.25">
      <c r="A724" s="3">
        <v>2023</v>
      </c>
      <c r="B724" s="6" t="s">
        <v>726</v>
      </c>
      <c r="C724" s="7" t="s">
        <v>9</v>
      </c>
      <c r="D724" s="6" t="s">
        <v>10</v>
      </c>
      <c r="E724" s="8">
        <v>20064367</v>
      </c>
      <c r="F724" s="8">
        <v>20061395</v>
      </c>
      <c r="G724" s="8">
        <v>111324.69</v>
      </c>
      <c r="H724" s="8">
        <v>377499.28</v>
      </c>
    </row>
    <row r="725" spans="1:8" outlineLevel="1" x14ac:dyDescent="0.25">
      <c r="A725" s="3">
        <v>2023</v>
      </c>
      <c r="B725" s="6" t="s">
        <v>727</v>
      </c>
      <c r="C725" s="7" t="s">
        <v>9</v>
      </c>
      <c r="D725" s="6" t="s">
        <v>10</v>
      </c>
      <c r="E725" s="8">
        <v>18067010</v>
      </c>
      <c r="F725" s="8">
        <v>18067010</v>
      </c>
      <c r="G725" s="8">
        <v>100257.45</v>
      </c>
      <c r="H725" s="8">
        <v>376471.31</v>
      </c>
    </row>
    <row r="726" spans="1:8" outlineLevel="1" x14ac:dyDescent="0.25">
      <c r="A726" s="3">
        <v>2023</v>
      </c>
      <c r="B726" s="6" t="s">
        <v>728</v>
      </c>
      <c r="C726" s="7" t="s">
        <v>9</v>
      </c>
      <c r="D726" s="6" t="s">
        <v>10</v>
      </c>
      <c r="E726" s="8">
        <v>20874940</v>
      </c>
      <c r="F726" s="8">
        <v>20824940</v>
      </c>
      <c r="G726" s="8">
        <v>115561.76</v>
      </c>
      <c r="H726" s="8">
        <v>375568.26</v>
      </c>
    </row>
    <row r="727" spans="1:8" outlineLevel="1" x14ac:dyDescent="0.25">
      <c r="A727" s="3">
        <v>2023</v>
      </c>
      <c r="B727" s="6" t="s">
        <v>729</v>
      </c>
      <c r="C727" s="7" t="s">
        <v>9</v>
      </c>
      <c r="D727" s="6" t="s">
        <v>10</v>
      </c>
      <c r="E727" s="8">
        <v>18132520</v>
      </c>
      <c r="F727" s="8">
        <v>18132520</v>
      </c>
      <c r="G727" s="8">
        <v>100620.98</v>
      </c>
      <c r="H727" s="8">
        <v>373912.26</v>
      </c>
    </row>
    <row r="728" spans="1:8" outlineLevel="1" x14ac:dyDescent="0.25">
      <c r="A728" s="3">
        <v>2023</v>
      </c>
      <c r="B728" s="6" t="s">
        <v>730</v>
      </c>
      <c r="C728" s="7" t="s">
        <v>9</v>
      </c>
      <c r="D728" s="6" t="s">
        <v>10</v>
      </c>
      <c r="E728" s="8">
        <v>19810490</v>
      </c>
      <c r="F728" s="8">
        <v>19810490</v>
      </c>
      <c r="G728" s="8">
        <v>109932.37</v>
      </c>
      <c r="H728" s="8">
        <v>373400.05</v>
      </c>
    </row>
    <row r="729" spans="1:8" outlineLevel="1" x14ac:dyDescent="0.25">
      <c r="A729" s="3">
        <v>2023</v>
      </c>
      <c r="B729" s="6" t="s">
        <v>731</v>
      </c>
      <c r="C729" s="7" t="s">
        <v>9</v>
      </c>
      <c r="D729" s="6" t="s">
        <v>10</v>
      </c>
      <c r="E729" s="8">
        <v>19528110</v>
      </c>
      <c r="F729" s="8">
        <v>19478110</v>
      </c>
      <c r="G729" s="8">
        <v>108087.93</v>
      </c>
      <c r="H729" s="8">
        <v>369022.01</v>
      </c>
    </row>
    <row r="730" spans="1:8" outlineLevel="1" x14ac:dyDescent="0.25">
      <c r="A730" s="3">
        <v>2023</v>
      </c>
      <c r="B730" s="6" t="s">
        <v>732</v>
      </c>
      <c r="C730" s="7" t="s">
        <v>9</v>
      </c>
      <c r="D730" s="6" t="s">
        <v>10</v>
      </c>
      <c r="E730" s="8">
        <v>18615150</v>
      </c>
      <c r="F730" s="8">
        <v>18615150</v>
      </c>
      <c r="G730" s="8">
        <v>103299.19</v>
      </c>
      <c r="H730" s="8">
        <v>361175.26</v>
      </c>
    </row>
    <row r="731" spans="1:8" outlineLevel="1" x14ac:dyDescent="0.25">
      <c r="A731" s="3">
        <v>2023</v>
      </c>
      <c r="B731" s="6" t="s">
        <v>733</v>
      </c>
      <c r="C731" s="7" t="s">
        <v>9</v>
      </c>
      <c r="D731" s="6" t="s">
        <v>10</v>
      </c>
      <c r="E731" s="8">
        <v>18542420</v>
      </c>
      <c r="F731" s="8">
        <v>18542420</v>
      </c>
      <c r="G731" s="8">
        <v>102895.6</v>
      </c>
      <c r="H731" s="8">
        <v>361089.65</v>
      </c>
    </row>
    <row r="732" spans="1:8" outlineLevel="1" x14ac:dyDescent="0.25">
      <c r="A732" s="3">
        <v>2023</v>
      </c>
      <c r="B732" s="6" t="s">
        <v>734</v>
      </c>
      <c r="C732" s="7" t="s">
        <v>9</v>
      </c>
      <c r="D732" s="6" t="s">
        <v>10</v>
      </c>
      <c r="E732" s="8">
        <v>19051580</v>
      </c>
      <c r="F732" s="8">
        <v>19051580</v>
      </c>
      <c r="G732" s="8">
        <v>105721.03</v>
      </c>
      <c r="H732" s="8">
        <v>361070.38</v>
      </c>
    </row>
    <row r="733" spans="1:8" outlineLevel="1" x14ac:dyDescent="0.25">
      <c r="A733" s="3">
        <v>2023</v>
      </c>
      <c r="B733" s="6" t="s">
        <v>735</v>
      </c>
      <c r="C733" s="7" t="s">
        <v>9</v>
      </c>
      <c r="D733" s="6" t="s">
        <v>10</v>
      </c>
      <c r="E733" s="8">
        <v>19041940</v>
      </c>
      <c r="F733" s="8">
        <v>18991940</v>
      </c>
      <c r="G733" s="8">
        <v>105390.07</v>
      </c>
      <c r="H733" s="8">
        <v>358162.62</v>
      </c>
    </row>
    <row r="734" spans="1:8" outlineLevel="1" x14ac:dyDescent="0.25">
      <c r="A734" s="3">
        <v>2023</v>
      </c>
      <c r="B734" s="6" t="s">
        <v>736</v>
      </c>
      <c r="C734" s="7" t="s">
        <v>9</v>
      </c>
      <c r="D734" s="6" t="s">
        <v>10</v>
      </c>
      <c r="E734" s="8">
        <v>18352630</v>
      </c>
      <c r="F734" s="8">
        <v>18352630</v>
      </c>
      <c r="G734" s="8">
        <v>101842.41</v>
      </c>
      <c r="H734" s="8">
        <v>354498.39</v>
      </c>
    </row>
    <row r="735" spans="1:8" outlineLevel="1" x14ac:dyDescent="0.25">
      <c r="A735" s="3">
        <v>2023</v>
      </c>
      <c r="B735" s="6" t="s">
        <v>737</v>
      </c>
      <c r="C735" s="7" t="s">
        <v>9</v>
      </c>
      <c r="D735" s="6" t="s">
        <v>10</v>
      </c>
      <c r="E735" s="8">
        <v>19579150</v>
      </c>
      <c r="F735" s="8">
        <v>19529150</v>
      </c>
      <c r="G735" s="8">
        <v>108371.16</v>
      </c>
      <c r="H735" s="8">
        <v>352209.56</v>
      </c>
    </row>
    <row r="736" spans="1:8" outlineLevel="1" x14ac:dyDescent="0.25">
      <c r="A736" s="3">
        <v>2023</v>
      </c>
      <c r="B736" s="6" t="s">
        <v>738</v>
      </c>
      <c r="C736" s="7" t="s">
        <v>9</v>
      </c>
      <c r="D736" s="6" t="s">
        <v>10</v>
      </c>
      <c r="E736" s="8">
        <v>18661010</v>
      </c>
      <c r="F736" s="8">
        <v>18661010</v>
      </c>
      <c r="G736" s="8">
        <v>103553.68</v>
      </c>
      <c r="H736" s="8">
        <v>351770.07</v>
      </c>
    </row>
    <row r="737" spans="1:8" outlineLevel="1" x14ac:dyDescent="0.25">
      <c r="A737" s="3">
        <v>2023</v>
      </c>
      <c r="B737" s="6" t="s">
        <v>739</v>
      </c>
      <c r="C737" s="7" t="s">
        <v>9</v>
      </c>
      <c r="D737" s="6" t="s">
        <v>10</v>
      </c>
      <c r="E737" s="8">
        <v>18151163</v>
      </c>
      <c r="F737" s="8">
        <v>18145572</v>
      </c>
      <c r="G737" s="8">
        <v>100693.41</v>
      </c>
      <c r="H737" s="8">
        <v>341448.86</v>
      </c>
    </row>
    <row r="738" spans="1:8" outlineLevel="1" x14ac:dyDescent="0.25">
      <c r="A738" s="3">
        <v>2023</v>
      </c>
      <c r="B738" s="6" t="s">
        <v>740</v>
      </c>
      <c r="C738" s="7" t="s">
        <v>9</v>
      </c>
      <c r="D738" s="6" t="s">
        <v>10</v>
      </c>
      <c r="E738" s="8">
        <v>18612420</v>
      </c>
      <c r="F738" s="8">
        <v>18562420</v>
      </c>
      <c r="G738" s="8">
        <v>103006.58</v>
      </c>
      <c r="H738" s="8">
        <v>334782.7</v>
      </c>
    </row>
    <row r="739" spans="1:8" outlineLevel="1" x14ac:dyDescent="0.25">
      <c r="A739" s="3">
        <v>2023</v>
      </c>
      <c r="B739" s="6" t="s">
        <v>741</v>
      </c>
      <c r="C739" s="7" t="s">
        <v>9</v>
      </c>
      <c r="D739" s="6" t="s">
        <v>10</v>
      </c>
      <c r="E739" s="8">
        <v>23974169</v>
      </c>
      <c r="F739" s="8">
        <v>23949169</v>
      </c>
      <c r="G739" s="8">
        <v>132898.72</v>
      </c>
      <c r="H739" s="8">
        <v>329009.40000000002</v>
      </c>
    </row>
    <row r="740" spans="1:8" outlineLevel="1" x14ac:dyDescent="0.25">
      <c r="A740" s="3">
        <v>2023</v>
      </c>
      <c r="B740" s="6" t="s">
        <v>747</v>
      </c>
      <c r="C740" s="7" t="s">
        <v>9</v>
      </c>
      <c r="D740" s="6" t="s">
        <v>10</v>
      </c>
      <c r="E740" s="8">
        <v>91856790</v>
      </c>
      <c r="F740" s="8">
        <v>5942000</v>
      </c>
      <c r="G740" s="8">
        <v>32973.360000000001</v>
      </c>
      <c r="H740" s="8">
        <v>214567.15</v>
      </c>
    </row>
    <row r="741" spans="1:8" ht="18.75" customHeight="1" thickBot="1" x14ac:dyDescent="0.3">
      <c r="A741" s="5">
        <v>2023</v>
      </c>
      <c r="B741" s="9" t="s">
        <v>742</v>
      </c>
      <c r="C741" s="10" t="s">
        <v>9</v>
      </c>
      <c r="D741" s="9" t="s">
        <v>10</v>
      </c>
      <c r="E741" s="11">
        <f>SUM(E2:E740)</f>
        <v>44828709052</v>
      </c>
      <c r="F741" s="11">
        <f>SUM(F2:F740)</f>
        <v>43467323594</v>
      </c>
      <c r="G741" s="11">
        <f>SUM(G2:G740)</f>
        <v>241208866.77999985</v>
      </c>
      <c r="H741" s="11">
        <f>SUM(H2:H740)</f>
        <v>965782309.87000048</v>
      </c>
    </row>
    <row r="742" spans="1:8" ht="15.75" thickTop="1" x14ac:dyDescent="0.25"/>
  </sheetData>
  <sortState xmlns:xlrd2="http://schemas.microsoft.com/office/spreadsheetml/2017/richdata2" ref="A2:H740">
    <sortCondition descending="1" ref="H2:H740"/>
  </sortState>
  <conditionalFormatting sqref="B1:B1048576">
    <cfRule type="duplicateValues" dxfId="0" priority="1"/>
  </conditionalFormatting>
  <printOptions gridLine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Seneria</dc:creator>
  <cp:lastModifiedBy>Johnson, Seneria</cp:lastModifiedBy>
  <dcterms:created xsi:type="dcterms:W3CDTF">2024-02-21T15:24:26Z</dcterms:created>
  <dcterms:modified xsi:type="dcterms:W3CDTF">2024-02-22T17:31:01Z</dcterms:modified>
</cp:coreProperties>
</file>